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90" windowWidth="22935" windowHeight="9480"/>
  </bookViews>
  <sheets>
    <sheet name="оценка" sheetId="1" r:id="rId1"/>
    <sheet name="результат" sheetId="2" r:id="rId2"/>
  </sheets>
  <definedNames>
    <definedName name="_xlnm._FilterDatabase" localSheetId="0" hidden="1">оценка!#REF!</definedName>
    <definedName name="_xlnm.Print_Area" localSheetId="0">оценка!$A$1:$AB$59</definedName>
  </definedNames>
  <calcPr calcId="125725"/>
</workbook>
</file>

<file path=xl/calcChain.xml><?xml version="1.0" encoding="utf-8"?>
<calcChain xmlns="http://schemas.openxmlformats.org/spreadsheetml/2006/main">
  <c r="U12" i="1"/>
  <c r="U13"/>
  <c r="U14"/>
  <c r="U15"/>
  <c r="U16"/>
  <c r="U17"/>
  <c r="U18"/>
  <c r="U19"/>
  <c r="U20"/>
  <c r="U21"/>
  <c r="U22"/>
  <c r="U23"/>
  <c r="U24"/>
  <c r="U25"/>
  <c r="U26"/>
  <c r="U27"/>
  <c r="U28"/>
  <c r="U29"/>
  <c r="U30"/>
  <c r="U11"/>
  <c r="P10"/>
  <c r="K9" l="1"/>
</calcChain>
</file>

<file path=xl/sharedStrings.xml><?xml version="1.0" encoding="utf-8"?>
<sst xmlns="http://schemas.openxmlformats.org/spreadsheetml/2006/main" count="382" uniqueCount="110">
  <si>
    <t>Наименование групп медицинских организаций</t>
  </si>
  <si>
    <t>Наименование МО</t>
  </si>
  <si>
    <t>1 группа медицинских организаций (взрослое население)</t>
  </si>
  <si>
    <t>2 группа медицинских организаций (детское население)</t>
  </si>
  <si>
    <t>3 группа медицинских организаций (взрослое и детское население)</t>
  </si>
  <si>
    <t>Номера выполненных показателей результативности</t>
  </si>
  <si>
    <t xml:space="preserve">Мax количество показателей </t>
  </si>
  <si>
    <t xml:space="preserve">Количество выполненных показателей </t>
  </si>
  <si>
    <t>% выполнения показателей</t>
  </si>
  <si>
    <t>Мax количество баллов</t>
  </si>
  <si>
    <t>Количество выполненых баллов</t>
  </si>
  <si>
    <t>-</t>
  </si>
  <si>
    <t>ОГБУЗ "Детская клиническая больница"</t>
  </si>
  <si>
    <t>ОГБУЗ "Велижская ЦРБ"</t>
  </si>
  <si>
    <t>ОГБУЗ "Вяземская ЦРБ"</t>
  </si>
  <si>
    <t>ОГБУЗ "Демидовская ЦРБ"</t>
  </si>
  <si>
    <t>ОГБУЗ "Дорогобужская ЦРБ"</t>
  </si>
  <si>
    <t>ОГБУЗ "Гагаринская ЦРБ"</t>
  </si>
  <si>
    <t>ОГБУЗ "Кардымовская ЦРБ"</t>
  </si>
  <si>
    <t>ОГБУЗ "Краснинская ЦРБ"</t>
  </si>
  <si>
    <t>ОГБУЗ "Монастырщинская ЦРБ"</t>
  </si>
  <si>
    <t>ОГБУЗ "Починковская РБ"</t>
  </si>
  <si>
    <t>ОГБУЗ "Рославльская ЦРБ"</t>
  </si>
  <si>
    <t>ОГБУЗ "Руднянская ЦРБ"</t>
  </si>
  <si>
    <t>ОГБУЗ "Сафоновская ЦРБ"</t>
  </si>
  <si>
    <t>ОГБУЗ "Смоленская ЦРБ"</t>
  </si>
  <si>
    <t>ОГБУЗ "Хиславичская ЦРБ"</t>
  </si>
  <si>
    <t>ОГБУЗ "Ярцевская ЦРБ"</t>
  </si>
  <si>
    <t xml:space="preserve">ЧУЗ Клиническая больница "РЖД-Медицина" г.Смоленск </t>
  </si>
  <si>
    <t xml:space="preserve">ФГБУЗ "МСЧ № 135" ФМБА России </t>
  </si>
  <si>
    <t>Наименование выполненных показателей результативности:</t>
  </si>
  <si>
    <t>1- Доля врачебных посещений с профилактической целью за период, от общего числа посещений за период (включая посещения на дому)</t>
  </si>
  <si>
    <t>6 -  Выполнение плана вакцинации взрослых граждан по эпидемиологическим показаниям за период (коронавирусная инфекция COVID-19)</t>
  </si>
  <si>
    <t xml:space="preserve">план посещений </t>
  </si>
  <si>
    <t xml:space="preserve">факт посещений </t>
  </si>
  <si>
    <t>1 группа (выполнено до 40 процентов)</t>
  </si>
  <si>
    <t>2 группа (выполнено от 40 процентов (включительно) до 60  процентов показателей результативности)</t>
  </si>
  <si>
    <t xml:space="preserve">3 группа (выполнено от 60 процентов (включительно) </t>
  </si>
  <si>
    <t>№ п/п</t>
  </si>
  <si>
    <t>Выполнение показателей результативности, %</t>
  </si>
  <si>
    <t>Выполнение объёмов медицинской помощи, %</t>
  </si>
  <si>
    <t>Выплата по результатам оценки</t>
  </si>
  <si>
    <t>3 группа медицинских организаций (взрослое, детское население и оказание акушерско - гинекологической помощи)</t>
  </si>
  <si>
    <t>Приложение № 10</t>
  </si>
  <si>
    <t>2 - Доля взрослых 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</t>
  </si>
  <si>
    <t>3 - Доля взрослых 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злокачественное новообразование за период</t>
  </si>
  <si>
    <t>4 - Доля взрослых 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</t>
  </si>
  <si>
    <t>5 - Доля взрослых 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</t>
  </si>
  <si>
    <t>7 - Доля взрослых  с болезнями системы кровообращения,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кровообращения, имеющих высокий риск преждевременной смерти, за период</t>
  </si>
  <si>
    <t>8 - Число взрослых  с болезнями системы кровообращения, имеющих высокий риск преждевременной смерти, которым за период оказана медицинская помощь вэкстренной и неотложной форме от общего числа взрослых пациентов с болезнями системы кровообращения, имеющих высокий риск преждевременной смерти, за период</t>
  </si>
  <si>
    <t>9 - Доля взрослых 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за период</t>
  </si>
  <si>
    <t>10 - Доля взрослых 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период</t>
  </si>
  <si>
    <t>11 - Доля взрослых 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период</t>
  </si>
  <si>
    <t>12 - Доля взрослых 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</t>
  </si>
  <si>
    <t>13 - Доля взрослых 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 пациентов, госпитализированных за период по причине заболеваний сердечно-сосудистой системы или их осложнений</t>
  </si>
  <si>
    <t>14 - Доля взрослых 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взрослых, находящихся под диспансерным наблюдением по поводу сахарного диабета за период</t>
  </si>
  <si>
    <t>15 - Охват вакцинацией детей в рамках Национального календаря прививок</t>
  </si>
  <si>
    <t>16 - Доля детей, в отношении которых установлено диспансерное наблюдение по поводу болезней костно-мышечной системы и соединительной ткани за период, от общего числа детей с впервые в жизни установленными диагнозами болезней костно-мышечной системы и соединительной ткани за период</t>
  </si>
  <si>
    <t>17 - Доля детей, в отношении которых установлено диспансерное наблюдение по поводу болезней глаза и его придаточного аппарата за период, от общего числа детей с впервые в жизни установленными диагнозами болезней глаза и его придаточного аппарата за период</t>
  </si>
  <si>
    <t>18 - Доля детей, в отношении которых установлено диспансерное наблюдение по поводу болезней органов пищеварения за период, от общего числа детей с впервые в жизни установленными диагнозами болезней органов пищеварения за период</t>
  </si>
  <si>
    <t>19 - Доля детей,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за период</t>
  </si>
  <si>
    <t>20 - Доля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период, от общего числа детей с впервые в жизни установленными диагнозами болезней эндокринной системы, расстройства питания и нарушения обмена веществ за период</t>
  </si>
  <si>
    <t>21 - Доля женщин, отказавшихся от искусственного прерывания беременности, от числа женщин, прошедших доабортное консультирование за период</t>
  </si>
  <si>
    <t>22 -Доля беременных женщин, вакцинированных от коронавирусной инфекции COVID-19, за период, от числа женщин, состоящих на учете по беременности и родам на начало периода</t>
  </si>
  <si>
    <t>23 - Доля женщин с установленным диагнозом злокачественное новообразование шейки матки, выявленным впервые при диспансеризации, от общего числа женщин с установленным диагнозом злокачественное новообразование шейки матки за период</t>
  </si>
  <si>
    <t>24 -Доля женщин с установленным диагнозом злокачественное новообразование молочной железы, выявленным впервые при диспансеризации, от общего числа женщин с установленным диагнозом злокачественное новообразование молочной железы за период</t>
  </si>
  <si>
    <t>25 - 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за период</t>
  </si>
  <si>
    <t>0-17</t>
  </si>
  <si>
    <t>30-69</t>
  </si>
  <si>
    <t>Динамика показателя смертности, % (увеличение показателя  - выплата не предусмотрена , уменьшение или без динамики- выплата предусмотрена, )</t>
  </si>
  <si>
    <t>*</t>
  </si>
  <si>
    <t>В случае, когда группа показателей результативности одного из блоков неприменима для конкретной медицинской организации и (или) отчетного периода, суммарный максимальный балл и итоговый коэффициент для соответствующей медицинской организации могут рассчитываться без учета этой группы показателей.</t>
  </si>
  <si>
    <t>**</t>
  </si>
  <si>
    <t>В случае, если значение, указанное в знаменателе соответствующих формул, приведенных в МР, равняется нулю, баллы по показателю не начисляются, а указанный показатель по решению Комиссии Смоленской области может исключаться из числа применяемых показателей при расчете доли достигнутых показателей результативности для медицинской организации за период.</t>
  </si>
  <si>
    <t>Мax количество показателей **</t>
  </si>
  <si>
    <t>% для учета результативности &gt;=90</t>
  </si>
  <si>
    <t>Коэфициент к размеру выплат (выполнение объемов от 90% и выше-1,0,  от 80 - 90% -0,9)</t>
  </si>
  <si>
    <t>ОГБУЗ "Ельнинская ЦРБ"</t>
  </si>
  <si>
    <t>ОГБУЗ "Сычевская ЦРБ"</t>
  </si>
  <si>
    <t>МЧУ "Клиника Медекс Смоленск"</t>
  </si>
  <si>
    <t>ОГБУЗ Смоленская городская поликлиника"</t>
  </si>
  <si>
    <t>не предусмотрена</t>
  </si>
  <si>
    <t>Динамика показателя смертности, % (увеличение показателя  - выплата не предусмотрена , приусловии не достижения снижения выплата предусмотрена, с применением коэффициента - 0,8)</t>
  </si>
  <si>
    <t xml:space="preserve">Оценка выполнения показателей результативности деятельности медицинских организаций за период декабрь 2025 года по февраль 2026 года </t>
  </si>
  <si>
    <t xml:space="preserve">Результат оценки выполнения показателей результативности деятельности медицинских организаций за период декабрь 2025 года по февраль 2026 года </t>
  </si>
  <si>
    <t>Выпонение объемов амбулаторно-поликлинической помощи за декабрь 2025 - февраль  2026 года</t>
  </si>
  <si>
    <t>1,2,3,9,10,11,14,17,26,28,29,30,31</t>
  </si>
  <si>
    <t>2,9,10,15,17,20,23,26,27,28,29,30,31</t>
  </si>
  <si>
    <t>9,15,17,20,23,26,27,28,29,30,31</t>
  </si>
  <si>
    <t>1,2,3,9,11,14,17,23,26,31</t>
  </si>
  <si>
    <t>1,9,11,12,13,17,18,20,23,23,26,28,29,30,31</t>
  </si>
  <si>
    <t>1,2,3,6,9,10,11,13,14,15,17, 26,28,29,30,31</t>
  </si>
  <si>
    <t>2,3,6,9,10,11,13,14,17,18,22,23,26,28,29,30,31</t>
  </si>
  <si>
    <t>1,2,9,14,17,26,28,29,30,31</t>
  </si>
  <si>
    <t>1,2,3,6,10,14,17,26,28,29,30,31</t>
  </si>
  <si>
    <t>2,3,6,9,10,11,13,15,17,19,23,27,28,29,30,31</t>
  </si>
  <si>
    <t>1,2,9,10,17,21,28,29,30,31</t>
  </si>
  <si>
    <t>1,2,9,15,17,26,28,29,30,31</t>
  </si>
  <si>
    <t>1,2,3,9,10,11,13,17,20,26,28,29,30,31</t>
  </si>
  <si>
    <t>3,5,13,14,15,17,23,24,28,29,30,31</t>
  </si>
  <si>
    <t>3,5,6,10,11,13,14,17,18,20, 21,22,23,26,27,28,29,30,31</t>
  </si>
  <si>
    <t>1,2,9,11,17,20,21,22,26,27, 28,29,30,31</t>
  </si>
  <si>
    <t>3,9,10,13,14,27,28,29,30,31</t>
  </si>
  <si>
    <t>17,18,19,20,21,22,28,29,30,31</t>
  </si>
  <si>
    <t>9,10,11,16,17,21,23,26,27,28,29,30,31</t>
  </si>
  <si>
    <t>1,2,10,11,15,17,23,27,28,29,30,31</t>
  </si>
  <si>
    <t>1,2,9,10,17,28,29,30,31</t>
  </si>
  <si>
    <t>1,2,11,13,15,17,20,23,26,28,29,30,31</t>
  </si>
  <si>
    <t>предусмотрена</t>
  </si>
  <si>
    <t xml:space="preserve">Утверждено на заседании Комиссии по разработке Территориальной программы ОМС от 23.02.2026г  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</si>
</sst>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#,##0.0"/>
    <numFmt numFmtId="165" formatCode="_-* #,##0\ _₽_-;\-* #,##0\ _₽_-;_-* &quot;-&quot;??\ _₽_-;_-@_-"/>
  </numFmts>
  <fonts count="16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</font>
    <font>
      <sz val="14"/>
      <name val="Arial Cyr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0" fontId="6" fillId="0" borderId="0"/>
    <xf numFmtId="43" fontId="7" fillId="0" borderId="0" applyFont="0" applyFill="0" applyBorder="0" applyAlignment="0" applyProtection="0"/>
  </cellStyleXfs>
  <cellXfs count="93">
    <xf numFmtId="0" fontId="0" fillId="0" borderId="0" xfId="0"/>
    <xf numFmtId="0" fontId="0" fillId="2" borderId="0" xfId="0" applyFill="1"/>
    <xf numFmtId="0" fontId="1" fillId="2" borderId="0" xfId="0" applyFont="1" applyFill="1"/>
    <xf numFmtId="0" fontId="1" fillId="2" borderId="0" xfId="0" applyFont="1" applyFill="1" applyBorder="1" applyAlignment="1"/>
    <xf numFmtId="0" fontId="1" fillId="2" borderId="0" xfId="0" applyFont="1" applyFill="1" applyBorder="1" applyAlignment="1">
      <alignment horizontal="right"/>
    </xf>
    <xf numFmtId="0" fontId="3" fillId="2" borderId="0" xfId="0" applyFont="1" applyFill="1"/>
    <xf numFmtId="0" fontId="2" fillId="2" borderId="0" xfId="0" applyFont="1" applyFill="1" applyBorder="1" applyAlignment="1"/>
    <xf numFmtId="0" fontId="5" fillId="2" borderId="0" xfId="1" applyFont="1" applyFill="1"/>
    <xf numFmtId="0" fontId="4" fillId="2" borderId="0" xfId="1" applyFill="1"/>
    <xf numFmtId="0" fontId="2" fillId="2" borderId="0" xfId="0" applyFont="1" applyFill="1" applyBorder="1" applyAlignment="1">
      <alignment horizontal="left"/>
    </xf>
    <xf numFmtId="0" fontId="4" fillId="2" borderId="0" xfId="1" applyFill="1" applyAlignment="1">
      <alignment horizontal="left"/>
    </xf>
    <xf numFmtId="164" fontId="5" fillId="2" borderId="2" xfId="1" applyNumberFormat="1" applyFont="1" applyFill="1" applyBorder="1" applyAlignment="1">
      <alignment horizontal="center" wrapText="1"/>
    </xf>
    <xf numFmtId="0" fontId="4" fillId="2" borderId="0" xfId="1" applyFill="1" applyAlignment="1"/>
    <xf numFmtId="0" fontId="3" fillId="0" borderId="0" xfId="0" applyFont="1"/>
    <xf numFmtId="0" fontId="3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43" fontId="3" fillId="0" borderId="0" xfId="4" applyFont="1"/>
    <xf numFmtId="0" fontId="0" fillId="0" borderId="0" xfId="0" applyAlignment="1">
      <alignment horizontal="center"/>
    </xf>
    <xf numFmtId="165" fontId="3" fillId="0" borderId="2" xfId="4" applyNumberFormat="1" applyFont="1" applyBorder="1" applyAlignment="1">
      <alignment horizontal="center"/>
    </xf>
    <xf numFmtId="165" fontId="3" fillId="3" borderId="2" xfId="4" applyNumberFormat="1" applyFont="1" applyFill="1" applyBorder="1" applyAlignment="1">
      <alignment horizontal="center"/>
    </xf>
    <xf numFmtId="0" fontId="11" fillId="0" borderId="0" xfId="0" applyFont="1" applyAlignment="1">
      <alignment vertical="center" wrapText="1"/>
    </xf>
    <xf numFmtId="0" fontId="3" fillId="0" borderId="0" xfId="0" applyFont="1" applyAlignment="1"/>
    <xf numFmtId="43" fontId="3" fillId="0" borderId="0" xfId="4" applyFont="1" applyAlignment="1"/>
    <xf numFmtId="0" fontId="0" fillId="0" borderId="0" xfId="0" applyAlignment="1"/>
    <xf numFmtId="0" fontId="2" fillId="2" borderId="0" xfId="0" applyFont="1" applyFill="1" applyBorder="1" applyAlignment="1">
      <alignment horizontal="right"/>
    </xf>
    <xf numFmtId="0" fontId="1" fillId="2" borderId="0" xfId="0" applyFont="1" applyFill="1" applyAlignment="1"/>
    <xf numFmtId="0" fontId="1" fillId="2" borderId="0" xfId="0" applyFont="1" applyFill="1" applyAlignment="1">
      <alignment vertical="center" wrapText="1"/>
    </xf>
    <xf numFmtId="0" fontId="10" fillId="2" borderId="0" xfId="1" applyFont="1" applyFill="1" applyAlignment="1">
      <alignment wrapText="1"/>
    </xf>
    <xf numFmtId="0" fontId="12" fillId="2" borderId="0" xfId="1" applyFont="1" applyFill="1" applyAlignment="1">
      <alignment wrapText="1"/>
    </xf>
    <xf numFmtId="0" fontId="10" fillId="2" borderId="0" xfId="1" applyFont="1" applyFill="1"/>
    <xf numFmtId="0" fontId="12" fillId="2" borderId="0" xfId="1" applyFont="1" applyFill="1"/>
    <xf numFmtId="43" fontId="3" fillId="2" borderId="2" xfId="4" applyFont="1" applyFill="1" applyBorder="1"/>
    <xf numFmtId="49" fontId="5" fillId="2" borderId="2" xfId="2" applyNumberFormat="1" applyFont="1" applyFill="1" applyBorder="1" applyAlignment="1" applyProtection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13" fillId="2" borderId="2" xfId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3" fillId="2" borderId="2" xfId="1" applyFont="1" applyFill="1" applyBorder="1"/>
    <xf numFmtId="0" fontId="13" fillId="2" borderId="2" xfId="1" applyFont="1" applyFill="1" applyBorder="1" applyAlignment="1">
      <alignment vertical="center"/>
    </xf>
    <xf numFmtId="0" fontId="13" fillId="2" borderId="0" xfId="1" applyFont="1" applyFill="1" applyBorder="1" applyAlignment="1">
      <alignment horizontal="center" vertical="center" wrapText="1"/>
    </xf>
    <xf numFmtId="0" fontId="13" fillId="2" borderId="0" xfId="1" applyFont="1" applyFill="1" applyBorder="1" applyAlignment="1">
      <alignment horizontal="center" wrapText="1"/>
    </xf>
    <xf numFmtId="0" fontId="13" fillId="2" borderId="0" xfId="1" applyFont="1" applyFill="1"/>
    <xf numFmtId="0" fontId="13" fillId="2" borderId="0" xfId="1" applyFont="1" applyFill="1" applyAlignment="1"/>
    <xf numFmtId="3" fontId="13" fillId="2" borderId="0" xfId="1" applyNumberFormat="1" applyFont="1" applyFill="1"/>
    <xf numFmtId="0" fontId="13" fillId="2" borderId="0" xfId="1" applyFont="1" applyFill="1" applyAlignment="1">
      <alignment horizontal="left"/>
    </xf>
    <xf numFmtId="165" fontId="15" fillId="2" borderId="2" xfId="4" applyNumberFormat="1" applyFont="1" applyFill="1" applyBorder="1" applyAlignment="1">
      <alignment horizontal="right"/>
    </xf>
    <xf numFmtId="4" fontId="15" fillId="2" borderId="2" xfId="1" applyNumberFormat="1" applyFont="1" applyFill="1" applyBorder="1" applyAlignment="1">
      <alignment horizontal="right"/>
    </xf>
    <xf numFmtId="3" fontId="15" fillId="4" borderId="2" xfId="1" applyNumberFormat="1" applyFont="1" applyFill="1" applyBorder="1" applyAlignment="1">
      <alignment horizontal="center"/>
    </xf>
    <xf numFmtId="3" fontId="15" fillId="2" borderId="2" xfId="1" applyNumberFormat="1" applyFont="1" applyFill="1" applyBorder="1" applyAlignment="1">
      <alignment horizontal="center"/>
    </xf>
    <xf numFmtId="10" fontId="15" fillId="2" borderId="2" xfId="1" applyNumberFormat="1" applyFont="1" applyFill="1" applyBorder="1" applyAlignment="1">
      <alignment horizontal="center"/>
    </xf>
    <xf numFmtId="164" fontId="15" fillId="2" borderId="2" xfId="1" applyNumberFormat="1" applyFont="1" applyFill="1" applyBorder="1" applyAlignment="1">
      <alignment horizontal="center"/>
    </xf>
    <xf numFmtId="49" fontId="15" fillId="2" borderId="2" xfId="1" applyNumberFormat="1" applyFont="1" applyFill="1" applyBorder="1" applyAlignment="1">
      <alignment horizontal="left" wrapText="1"/>
    </xf>
    <xf numFmtId="4" fontId="15" fillId="2" borderId="2" xfId="1" applyNumberFormat="1" applyFont="1" applyFill="1" applyBorder="1" applyAlignment="1">
      <alignment horizontal="center"/>
    </xf>
    <xf numFmtId="3" fontId="15" fillId="5" borderId="2" xfId="1" applyNumberFormat="1" applyFont="1" applyFill="1" applyBorder="1" applyAlignment="1">
      <alignment horizontal="center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 wrapText="1"/>
    </xf>
    <xf numFmtId="49" fontId="13" fillId="2" borderId="2" xfId="2" applyNumberFormat="1" applyFont="1" applyFill="1" applyBorder="1" applyAlignment="1" applyProtection="1">
      <alignment horizontal="left" wrapText="1"/>
    </xf>
    <xf numFmtId="0" fontId="1" fillId="2" borderId="0" xfId="0" applyFont="1" applyFill="1" applyAlignment="1">
      <alignment horizontal="right" vertical="center" wrapText="1"/>
    </xf>
    <xf numFmtId="164" fontId="4" fillId="2" borderId="0" xfId="1" applyNumberFormat="1" applyFill="1"/>
    <xf numFmtId="0" fontId="0" fillId="0" borderId="2" xfId="0" applyBorder="1" applyAlignment="1">
      <alignment horizontal="center"/>
    </xf>
    <xf numFmtId="43" fontId="3" fillId="2" borderId="2" xfId="4" applyFont="1" applyFill="1" applyBorder="1" applyAlignment="1">
      <alignment horizontal="center"/>
    </xf>
    <xf numFmtId="0" fontId="13" fillId="2" borderId="2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/>
    </xf>
    <xf numFmtId="0" fontId="13" fillId="2" borderId="0" xfId="1" applyNumberFormat="1" applyFont="1" applyFill="1" applyAlignment="1">
      <alignment wrapText="1"/>
    </xf>
    <xf numFmtId="0" fontId="13" fillId="2" borderId="0" xfId="1" applyNumberFormat="1" applyFont="1" applyFill="1" applyAlignment="1">
      <alignment horizontal="left" wrapText="1"/>
    </xf>
    <xf numFmtId="0" fontId="1" fillId="2" borderId="0" xfId="0" applyFont="1" applyFill="1" applyBorder="1" applyAlignment="1">
      <alignment horizontal="right" vertical="center"/>
    </xf>
    <xf numFmtId="0" fontId="1" fillId="2" borderId="0" xfId="0" applyFont="1" applyFill="1" applyAlignment="1">
      <alignment horizontal="right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/>
    </xf>
    <xf numFmtId="0" fontId="13" fillId="2" borderId="3" xfId="1" applyFont="1" applyFill="1" applyBorder="1" applyAlignment="1">
      <alignment horizontal="center" vertical="center" wrapText="1"/>
    </xf>
    <xf numFmtId="0" fontId="13" fillId="2" borderId="4" xfId="1" applyFont="1" applyFill="1" applyBorder="1" applyAlignment="1">
      <alignment horizontal="center" vertical="center" wrapText="1"/>
    </xf>
    <xf numFmtId="0" fontId="13" fillId="2" borderId="5" xfId="1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3" fillId="2" borderId="6" xfId="1" applyFont="1" applyFill="1" applyBorder="1" applyAlignment="1">
      <alignment horizontal="center" vertical="center" wrapText="1"/>
    </xf>
    <xf numFmtId="0" fontId="13" fillId="2" borderId="7" xfId="1" applyFont="1" applyFill="1" applyBorder="1" applyAlignment="1">
      <alignment horizontal="center" vertical="center" wrapText="1"/>
    </xf>
    <xf numFmtId="0" fontId="13" fillId="2" borderId="8" xfId="1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center" vertical="center" wrapText="1"/>
    </xf>
    <xf numFmtId="0" fontId="13" fillId="2" borderId="9" xfId="1" applyFont="1" applyFill="1" applyBorder="1" applyAlignment="1">
      <alignment horizontal="center" vertical="center" wrapText="1"/>
    </xf>
    <xf numFmtId="0" fontId="13" fillId="2" borderId="2" xfId="1" applyFont="1" applyFill="1" applyBorder="1" applyAlignment="1">
      <alignment horizontal="center" vertical="center" wrapText="1"/>
    </xf>
    <xf numFmtId="0" fontId="13" fillId="2" borderId="2" xfId="1" applyFont="1" applyFill="1" applyBorder="1" applyAlignment="1">
      <alignment horizontal="center"/>
    </xf>
    <xf numFmtId="0" fontId="13" fillId="2" borderId="7" xfId="1" applyFont="1" applyFill="1" applyBorder="1" applyAlignment="1">
      <alignment horizontal="left" wrapText="1"/>
    </xf>
    <xf numFmtId="0" fontId="13" fillId="2" borderId="0" xfId="1" applyFont="1" applyFill="1" applyBorder="1" applyAlignment="1">
      <alignment horizontal="left" wrapText="1"/>
    </xf>
    <xf numFmtId="0" fontId="10" fillId="3" borderId="2" xfId="1" applyFont="1" applyFill="1" applyBorder="1" applyAlignment="1">
      <alignment horizontal="center" vertical="center"/>
    </xf>
    <xf numFmtId="0" fontId="10" fillId="3" borderId="3" xfId="1" applyFont="1" applyFill="1" applyBorder="1" applyAlignment="1">
      <alignment horizontal="center" vertical="center" wrapText="1"/>
    </xf>
    <xf numFmtId="0" fontId="10" fillId="3" borderId="4" xfId="1" applyFont="1" applyFill="1" applyBorder="1" applyAlignment="1">
      <alignment horizontal="center" vertical="center" wrapText="1"/>
    </xf>
    <xf numFmtId="0" fontId="10" fillId="3" borderId="5" xfId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center" vertical="center" wrapText="1"/>
    </xf>
    <xf numFmtId="164" fontId="5" fillId="2" borderId="9" xfId="1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3"/>
    <cellStyle name="Обычный 3" xfId="1"/>
    <cellStyle name="Обычный_МЕДИКАМЕНТЫ" xfId="2"/>
    <cellStyle name="Финансовый" xfId="4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M61"/>
  <sheetViews>
    <sheetView tabSelected="1" zoomScale="72" zoomScaleNormal="72" workbookViewId="0">
      <pane xSplit="3" ySplit="8" topLeftCell="D19" activePane="bottomRight" state="frozen"/>
      <selection pane="topRight" activeCell="D1" sqref="D1"/>
      <selection pane="bottomLeft" activeCell="A9" sqref="A9"/>
      <selection pane="bottomRight" activeCell="A3" sqref="A3:W3"/>
    </sheetView>
  </sheetViews>
  <sheetFormatPr defaultColWidth="8.85546875" defaultRowHeight="12.75"/>
  <cols>
    <col min="1" max="1" width="13.28515625" style="8" customWidth="1"/>
    <col min="2" max="2" width="7.28515625" style="8" customWidth="1"/>
    <col min="3" max="3" width="43.7109375" style="12" customWidth="1"/>
    <col min="4" max="4" width="21.28515625" style="8" customWidth="1"/>
    <col min="5" max="5" width="21.85546875" style="8" customWidth="1"/>
    <col min="6" max="6" width="13.28515625" style="8" customWidth="1"/>
    <col min="7" max="7" width="12.28515625" style="8" customWidth="1"/>
    <col min="8" max="8" width="14.5703125" style="8" customWidth="1"/>
    <col min="9" max="9" width="10" style="8" customWidth="1"/>
    <col min="10" max="10" width="12.140625" style="8" customWidth="1"/>
    <col min="11" max="11" width="16.85546875" style="8" customWidth="1"/>
    <col min="12" max="12" width="8.28515625" style="8" customWidth="1"/>
    <col min="13" max="13" width="12.140625" style="8" customWidth="1"/>
    <col min="14" max="14" width="9.7109375" style="8" customWidth="1"/>
    <col min="15" max="15" width="10.7109375" style="8" customWidth="1"/>
    <col min="16" max="16" width="9.7109375" style="8" customWidth="1"/>
    <col min="17" max="17" width="8.140625" style="8" customWidth="1"/>
    <col min="18" max="18" width="9" style="8" customWidth="1"/>
    <col min="19" max="19" width="9.5703125" style="8" customWidth="1"/>
    <col min="20" max="20" width="10.140625" style="8" customWidth="1"/>
    <col min="21" max="21" width="9.42578125" style="8" customWidth="1"/>
    <col min="22" max="22" width="7.7109375" style="8" customWidth="1"/>
    <col min="23" max="23" width="9.140625" style="8" customWidth="1"/>
    <col min="24" max="24" width="42.7109375" style="10" customWidth="1"/>
    <col min="25" max="27" width="8.85546875" style="8" customWidth="1"/>
    <col min="28" max="16384" width="8.85546875" style="8"/>
  </cols>
  <sheetData>
    <row r="1" spans="1:39" s="1" customFormat="1" ht="19.5" customHeight="1">
      <c r="B1" s="2"/>
      <c r="C1" s="2"/>
      <c r="D1" s="2"/>
      <c r="E1" s="2"/>
      <c r="F1" s="4"/>
      <c r="G1" s="4"/>
      <c r="H1" s="4"/>
      <c r="I1" s="4"/>
      <c r="J1" s="4"/>
      <c r="K1" s="4"/>
      <c r="L1" s="4"/>
      <c r="Q1" s="4"/>
      <c r="R1" s="4"/>
      <c r="S1" s="4"/>
      <c r="T1" s="4"/>
      <c r="U1" s="64" t="s">
        <v>43</v>
      </c>
      <c r="V1" s="64"/>
      <c r="W1" s="64"/>
      <c r="X1" s="64"/>
      <c r="Y1" s="3"/>
      <c r="Z1" s="3"/>
    </row>
    <row r="2" spans="1:39" s="1" customFormat="1" ht="15" customHeight="1">
      <c r="A2" s="65" t="s">
        <v>109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</row>
    <row r="3" spans="1:39" s="1" customFormat="1" ht="23.45" customHeight="1">
      <c r="A3" s="66"/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5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</row>
    <row r="4" spans="1:39" s="1" customFormat="1" ht="23.45" customHeight="1">
      <c r="A4" s="33"/>
      <c r="B4" s="53"/>
      <c r="C4" s="54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</row>
    <row r="5" spans="1:39" s="1" customFormat="1" ht="18" customHeight="1">
      <c r="A5" s="67" t="s">
        <v>83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5"/>
    </row>
    <row r="6" spans="1:39" s="1" customFormat="1" ht="15">
      <c r="A6" s="5"/>
      <c r="B6" s="6"/>
      <c r="C6" s="6"/>
      <c r="D6" s="6"/>
      <c r="E6" s="6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9"/>
      <c r="Y6" s="5"/>
    </row>
    <row r="7" spans="1:39" ht="66" customHeight="1">
      <c r="A7" s="76" t="s">
        <v>0</v>
      </c>
      <c r="B7" s="78"/>
      <c r="C7" s="79" t="s">
        <v>1</v>
      </c>
      <c r="D7" s="68" t="s">
        <v>85</v>
      </c>
      <c r="E7" s="69"/>
      <c r="F7" s="70"/>
      <c r="G7" s="71" t="s">
        <v>69</v>
      </c>
      <c r="H7" s="72"/>
      <c r="I7" s="68" t="s">
        <v>2</v>
      </c>
      <c r="J7" s="69"/>
      <c r="K7" s="69"/>
      <c r="L7" s="69"/>
      <c r="M7" s="70"/>
      <c r="N7" s="68" t="s">
        <v>3</v>
      </c>
      <c r="O7" s="69"/>
      <c r="P7" s="69"/>
      <c r="Q7" s="69"/>
      <c r="R7" s="70"/>
      <c r="S7" s="73" t="s">
        <v>4</v>
      </c>
      <c r="T7" s="74"/>
      <c r="U7" s="74"/>
      <c r="V7" s="74"/>
      <c r="W7" s="75"/>
      <c r="X7" s="76" t="s">
        <v>5</v>
      </c>
      <c r="Y7" s="7"/>
    </row>
    <row r="8" spans="1:39" ht="134.25" customHeight="1">
      <c r="A8" s="77"/>
      <c r="B8" s="78"/>
      <c r="C8" s="79"/>
      <c r="D8" s="34" t="s">
        <v>33</v>
      </c>
      <c r="E8" s="34" t="s">
        <v>34</v>
      </c>
      <c r="F8" s="34" t="s">
        <v>75</v>
      </c>
      <c r="G8" s="35" t="s">
        <v>67</v>
      </c>
      <c r="H8" s="35" t="s">
        <v>68</v>
      </c>
      <c r="I8" s="34" t="s">
        <v>6</v>
      </c>
      <c r="J8" s="34" t="s">
        <v>7</v>
      </c>
      <c r="K8" s="34" t="s">
        <v>8</v>
      </c>
      <c r="L8" s="34" t="s">
        <v>9</v>
      </c>
      <c r="M8" s="34" t="s">
        <v>10</v>
      </c>
      <c r="N8" s="34" t="s">
        <v>6</v>
      </c>
      <c r="O8" s="34" t="s">
        <v>7</v>
      </c>
      <c r="P8" s="34" t="s">
        <v>8</v>
      </c>
      <c r="Q8" s="34" t="s">
        <v>9</v>
      </c>
      <c r="R8" s="34" t="s">
        <v>10</v>
      </c>
      <c r="S8" s="34" t="s">
        <v>74</v>
      </c>
      <c r="T8" s="34" t="s">
        <v>7</v>
      </c>
      <c r="U8" s="34" t="s">
        <v>8</v>
      </c>
      <c r="V8" s="34" t="s">
        <v>9</v>
      </c>
      <c r="W8" s="34" t="s">
        <v>10</v>
      </c>
      <c r="X8" s="77"/>
      <c r="Y8" s="7"/>
    </row>
    <row r="9" spans="1:39" ht="48" customHeight="1">
      <c r="A9" s="60" t="s">
        <v>2</v>
      </c>
      <c r="B9" s="36">
        <v>1</v>
      </c>
      <c r="C9" s="55" t="s">
        <v>80</v>
      </c>
      <c r="D9" s="44">
        <v>395678</v>
      </c>
      <c r="E9" s="44">
        <v>395051</v>
      </c>
      <c r="F9" s="45">
        <v>99.841537816102985</v>
      </c>
      <c r="G9" s="45"/>
      <c r="H9" s="45">
        <v>-87.03</v>
      </c>
      <c r="I9" s="46">
        <v>27</v>
      </c>
      <c r="J9" s="47">
        <v>10</v>
      </c>
      <c r="K9" s="48">
        <f>J9/I9</f>
        <v>0.37037037037037035</v>
      </c>
      <c r="L9" s="46">
        <v>105</v>
      </c>
      <c r="M9" s="49">
        <v>28</v>
      </c>
      <c r="N9" s="47" t="s">
        <v>11</v>
      </c>
      <c r="O9" s="47" t="s">
        <v>11</v>
      </c>
      <c r="P9" s="47" t="s">
        <v>11</v>
      </c>
      <c r="Q9" s="47" t="s">
        <v>11</v>
      </c>
      <c r="R9" s="47" t="s">
        <v>11</v>
      </c>
      <c r="S9" s="47" t="s">
        <v>11</v>
      </c>
      <c r="T9" s="49" t="s">
        <v>11</v>
      </c>
      <c r="U9" s="47" t="s">
        <v>11</v>
      </c>
      <c r="V9" s="47" t="s">
        <v>11</v>
      </c>
      <c r="W9" s="49" t="s">
        <v>11</v>
      </c>
      <c r="X9" s="50" t="s">
        <v>102</v>
      </c>
      <c r="Y9" s="7"/>
    </row>
    <row r="10" spans="1:39" ht="77.25" customHeight="1">
      <c r="A10" s="34" t="s">
        <v>3</v>
      </c>
      <c r="B10" s="37">
        <v>1</v>
      </c>
      <c r="C10" s="55" t="s">
        <v>12</v>
      </c>
      <c r="D10" s="44">
        <v>168778</v>
      </c>
      <c r="E10" s="44">
        <v>168821</v>
      </c>
      <c r="F10" s="45">
        <v>100.0254772541445</v>
      </c>
      <c r="G10" s="45">
        <v>22.72</v>
      </c>
      <c r="H10" s="45"/>
      <c r="I10" s="47" t="s">
        <v>11</v>
      </c>
      <c r="J10" s="47" t="s">
        <v>11</v>
      </c>
      <c r="K10" s="47" t="s">
        <v>11</v>
      </c>
      <c r="L10" s="47" t="s">
        <v>11</v>
      </c>
      <c r="M10" s="47" t="s">
        <v>11</v>
      </c>
      <c r="N10" s="52">
        <v>13</v>
      </c>
      <c r="O10" s="47">
        <v>10</v>
      </c>
      <c r="P10" s="49">
        <f>O10/N10*100</f>
        <v>76.923076923076934</v>
      </c>
      <c r="Q10" s="46">
        <v>70</v>
      </c>
      <c r="R10" s="49">
        <v>46</v>
      </c>
      <c r="S10" s="51"/>
      <c r="T10" s="47"/>
      <c r="U10" s="51"/>
      <c r="V10" s="51"/>
      <c r="W10" s="47"/>
      <c r="X10" s="50" t="s">
        <v>103</v>
      </c>
      <c r="Y10" s="7"/>
    </row>
    <row r="11" spans="1:39" ht="53.25" customHeight="1">
      <c r="A11" s="78" t="s">
        <v>42</v>
      </c>
      <c r="B11" s="36">
        <v>1</v>
      </c>
      <c r="C11" s="55" t="s">
        <v>13</v>
      </c>
      <c r="D11" s="44">
        <v>14774</v>
      </c>
      <c r="E11" s="44">
        <v>12512</v>
      </c>
      <c r="F11" s="45">
        <v>84.68931907404901</v>
      </c>
      <c r="G11" s="45">
        <v>-100</v>
      </c>
      <c r="H11" s="45">
        <v>18.18</v>
      </c>
      <c r="I11" s="47" t="s">
        <v>11</v>
      </c>
      <c r="J11" s="47" t="s">
        <v>11</v>
      </c>
      <c r="K11" s="47" t="s">
        <v>11</v>
      </c>
      <c r="L11" s="47" t="s">
        <v>11</v>
      </c>
      <c r="M11" s="47" t="s">
        <v>11</v>
      </c>
      <c r="N11" s="47" t="s">
        <v>11</v>
      </c>
      <c r="O11" s="47" t="s">
        <v>11</v>
      </c>
      <c r="P11" s="47" t="s">
        <v>11</v>
      </c>
      <c r="Q11" s="47" t="s">
        <v>11</v>
      </c>
      <c r="R11" s="47" t="s">
        <v>11</v>
      </c>
      <c r="S11" s="46">
        <v>33</v>
      </c>
      <c r="T11" s="47">
        <v>13</v>
      </c>
      <c r="U11" s="51">
        <f>T11/S11*100</f>
        <v>39.393939393939391</v>
      </c>
      <c r="V11" s="46">
        <v>140</v>
      </c>
      <c r="W11" s="49">
        <v>47.5</v>
      </c>
      <c r="X11" s="50" t="s">
        <v>87</v>
      </c>
      <c r="Y11" s="7"/>
    </row>
    <row r="12" spans="1:39" ht="46.5">
      <c r="A12" s="78"/>
      <c r="B12" s="36">
        <v>2</v>
      </c>
      <c r="C12" s="55" t="s">
        <v>14</v>
      </c>
      <c r="D12" s="44">
        <v>88389</v>
      </c>
      <c r="E12" s="44">
        <v>72813</v>
      </c>
      <c r="F12" s="45">
        <v>82.377897702202759</v>
      </c>
      <c r="G12" s="45">
        <v>-100</v>
      </c>
      <c r="H12" s="45">
        <v>19.12</v>
      </c>
      <c r="I12" s="47" t="s">
        <v>11</v>
      </c>
      <c r="J12" s="47" t="s">
        <v>11</v>
      </c>
      <c r="K12" s="47" t="s">
        <v>11</v>
      </c>
      <c r="L12" s="47" t="s">
        <v>11</v>
      </c>
      <c r="M12" s="47" t="s">
        <v>11</v>
      </c>
      <c r="N12" s="47" t="s">
        <v>11</v>
      </c>
      <c r="O12" s="47" t="s">
        <v>11</v>
      </c>
      <c r="P12" s="47" t="s">
        <v>11</v>
      </c>
      <c r="Q12" s="47" t="s">
        <v>11</v>
      </c>
      <c r="R12" s="47" t="s">
        <v>11</v>
      </c>
      <c r="S12" s="46">
        <v>33</v>
      </c>
      <c r="T12" s="47">
        <v>13</v>
      </c>
      <c r="U12" s="51">
        <f t="shared" ref="U12:U30" si="0">T12/S12*100</f>
        <v>39.393939393939391</v>
      </c>
      <c r="V12" s="46">
        <v>140</v>
      </c>
      <c r="W12" s="49">
        <v>49.5</v>
      </c>
      <c r="X12" s="50" t="s">
        <v>107</v>
      </c>
      <c r="Y12" s="7"/>
    </row>
    <row r="13" spans="1:39" ht="46.5">
      <c r="A13" s="78"/>
      <c r="B13" s="36">
        <v>3</v>
      </c>
      <c r="C13" s="55" t="s">
        <v>17</v>
      </c>
      <c r="D13" s="44">
        <v>52204</v>
      </c>
      <c r="E13" s="44">
        <v>47388</v>
      </c>
      <c r="F13" s="45">
        <v>90.77465328327331</v>
      </c>
      <c r="G13" s="45">
        <v>-100</v>
      </c>
      <c r="H13" s="45">
        <v>-26.6</v>
      </c>
      <c r="I13" s="47" t="s">
        <v>11</v>
      </c>
      <c r="J13" s="47" t="s">
        <v>11</v>
      </c>
      <c r="K13" s="47" t="s">
        <v>11</v>
      </c>
      <c r="L13" s="47" t="s">
        <v>11</v>
      </c>
      <c r="M13" s="47" t="s">
        <v>11</v>
      </c>
      <c r="N13" s="47" t="s">
        <v>11</v>
      </c>
      <c r="O13" s="47" t="s">
        <v>11</v>
      </c>
      <c r="P13" s="47" t="s">
        <v>11</v>
      </c>
      <c r="Q13" s="47" t="s">
        <v>11</v>
      </c>
      <c r="R13" s="47" t="s">
        <v>11</v>
      </c>
      <c r="S13" s="46">
        <v>33</v>
      </c>
      <c r="T13" s="47">
        <v>10</v>
      </c>
      <c r="U13" s="51">
        <f t="shared" si="0"/>
        <v>30.303030303030305</v>
      </c>
      <c r="V13" s="46">
        <v>140</v>
      </c>
      <c r="W13" s="49">
        <v>49</v>
      </c>
      <c r="X13" s="50" t="s">
        <v>88</v>
      </c>
      <c r="Y13" s="7"/>
    </row>
    <row r="14" spans="1:39" ht="23.25">
      <c r="A14" s="78"/>
      <c r="B14" s="36">
        <v>4</v>
      </c>
      <c r="C14" s="55" t="s">
        <v>15</v>
      </c>
      <c r="D14" s="44">
        <v>23798</v>
      </c>
      <c r="E14" s="44">
        <v>22524</v>
      </c>
      <c r="F14" s="45">
        <v>94.646608958736039</v>
      </c>
      <c r="G14" s="45">
        <v>100</v>
      </c>
      <c r="H14" s="45">
        <v>14.2</v>
      </c>
      <c r="I14" s="47" t="s">
        <v>11</v>
      </c>
      <c r="J14" s="47" t="s">
        <v>11</v>
      </c>
      <c r="K14" s="47" t="s">
        <v>11</v>
      </c>
      <c r="L14" s="47" t="s">
        <v>11</v>
      </c>
      <c r="M14" s="47" t="s">
        <v>11</v>
      </c>
      <c r="N14" s="47" t="s">
        <v>11</v>
      </c>
      <c r="O14" s="47" t="s">
        <v>11</v>
      </c>
      <c r="P14" s="47" t="s">
        <v>11</v>
      </c>
      <c r="Q14" s="47" t="s">
        <v>11</v>
      </c>
      <c r="R14" s="47" t="s">
        <v>11</v>
      </c>
      <c r="S14" s="46">
        <v>33</v>
      </c>
      <c r="T14" s="47">
        <v>10</v>
      </c>
      <c r="U14" s="51">
        <f t="shared" si="0"/>
        <v>30.303030303030305</v>
      </c>
      <c r="V14" s="46">
        <v>140</v>
      </c>
      <c r="W14" s="49">
        <v>27.5</v>
      </c>
      <c r="X14" s="50" t="s">
        <v>89</v>
      </c>
      <c r="Y14" s="7"/>
    </row>
    <row r="15" spans="1:39" ht="46.5">
      <c r="A15" s="78"/>
      <c r="B15" s="36">
        <v>5</v>
      </c>
      <c r="C15" s="55" t="s">
        <v>16</v>
      </c>
      <c r="D15" s="44">
        <v>38021</v>
      </c>
      <c r="E15" s="44">
        <v>33610</v>
      </c>
      <c r="F15" s="45">
        <v>88.398516609242265</v>
      </c>
      <c r="G15" s="45">
        <v>100</v>
      </c>
      <c r="H15" s="45">
        <v>37.96</v>
      </c>
      <c r="I15" s="47" t="s">
        <v>11</v>
      </c>
      <c r="J15" s="47" t="s">
        <v>11</v>
      </c>
      <c r="K15" s="47" t="s">
        <v>11</v>
      </c>
      <c r="L15" s="47" t="s">
        <v>11</v>
      </c>
      <c r="M15" s="47" t="s">
        <v>11</v>
      </c>
      <c r="N15" s="47" t="s">
        <v>11</v>
      </c>
      <c r="O15" s="47" t="s">
        <v>11</v>
      </c>
      <c r="P15" s="47" t="s">
        <v>11</v>
      </c>
      <c r="Q15" s="47" t="s">
        <v>11</v>
      </c>
      <c r="R15" s="47" t="s">
        <v>11</v>
      </c>
      <c r="S15" s="46">
        <v>33</v>
      </c>
      <c r="T15" s="47">
        <v>15</v>
      </c>
      <c r="U15" s="51">
        <f t="shared" si="0"/>
        <v>45.454545454545453</v>
      </c>
      <c r="V15" s="46">
        <v>140</v>
      </c>
      <c r="W15" s="49">
        <v>46.5</v>
      </c>
      <c r="X15" s="50" t="s">
        <v>90</v>
      </c>
      <c r="Y15" s="7"/>
    </row>
    <row r="16" spans="1:39" ht="46.5">
      <c r="A16" s="78"/>
      <c r="B16" s="36">
        <v>6</v>
      </c>
      <c r="C16" s="55" t="s">
        <v>77</v>
      </c>
      <c r="D16" s="44">
        <v>26559</v>
      </c>
      <c r="E16" s="44">
        <v>23014</v>
      </c>
      <c r="F16" s="45">
        <v>86.652358899054931</v>
      </c>
      <c r="G16" s="45">
        <v>-100</v>
      </c>
      <c r="H16" s="45">
        <v>-1.5</v>
      </c>
      <c r="I16" s="47" t="s">
        <v>11</v>
      </c>
      <c r="J16" s="47" t="s">
        <v>11</v>
      </c>
      <c r="K16" s="47" t="s">
        <v>11</v>
      </c>
      <c r="L16" s="47" t="s">
        <v>11</v>
      </c>
      <c r="M16" s="47" t="s">
        <v>11</v>
      </c>
      <c r="N16" s="47" t="s">
        <v>11</v>
      </c>
      <c r="O16" s="47" t="s">
        <v>11</v>
      </c>
      <c r="P16" s="47" t="s">
        <v>11</v>
      </c>
      <c r="Q16" s="47" t="s">
        <v>11</v>
      </c>
      <c r="R16" s="47" t="s">
        <v>11</v>
      </c>
      <c r="S16" s="46">
        <v>33</v>
      </c>
      <c r="T16" s="47">
        <v>16</v>
      </c>
      <c r="U16" s="51">
        <f t="shared" si="0"/>
        <v>48.484848484848484</v>
      </c>
      <c r="V16" s="46">
        <v>140</v>
      </c>
      <c r="W16" s="49">
        <v>42</v>
      </c>
      <c r="X16" s="50" t="s">
        <v>91</v>
      </c>
      <c r="Y16" s="7"/>
    </row>
    <row r="17" spans="1:25" ht="46.5">
      <c r="A17" s="78"/>
      <c r="B17" s="36">
        <v>7</v>
      </c>
      <c r="C17" s="55" t="s">
        <v>18</v>
      </c>
      <c r="D17" s="44">
        <v>19816</v>
      </c>
      <c r="E17" s="44">
        <v>16896</v>
      </c>
      <c r="F17" s="45">
        <v>85.264432781590642</v>
      </c>
      <c r="G17" s="45">
        <v>-100</v>
      </c>
      <c r="H17" s="45">
        <v>12.05</v>
      </c>
      <c r="I17" s="47" t="s">
        <v>11</v>
      </c>
      <c r="J17" s="47" t="s">
        <v>11</v>
      </c>
      <c r="K17" s="47" t="s">
        <v>11</v>
      </c>
      <c r="L17" s="47" t="s">
        <v>11</v>
      </c>
      <c r="M17" s="47" t="s">
        <v>11</v>
      </c>
      <c r="N17" s="47" t="s">
        <v>11</v>
      </c>
      <c r="O17" s="47" t="s">
        <v>11</v>
      </c>
      <c r="P17" s="47" t="s">
        <v>11</v>
      </c>
      <c r="Q17" s="47" t="s">
        <v>11</v>
      </c>
      <c r="R17" s="47" t="s">
        <v>11</v>
      </c>
      <c r="S17" s="46">
        <v>33</v>
      </c>
      <c r="T17" s="47">
        <v>17</v>
      </c>
      <c r="U17" s="51">
        <f t="shared" si="0"/>
        <v>51.515151515151516</v>
      </c>
      <c r="V17" s="46">
        <v>140</v>
      </c>
      <c r="W17" s="49">
        <v>50.5</v>
      </c>
      <c r="X17" s="50" t="s">
        <v>92</v>
      </c>
      <c r="Y17" s="7"/>
    </row>
    <row r="18" spans="1:25" ht="46.5">
      <c r="A18" s="78"/>
      <c r="B18" s="36">
        <v>8</v>
      </c>
      <c r="C18" s="55" t="s">
        <v>19</v>
      </c>
      <c r="D18" s="44">
        <v>18817</v>
      </c>
      <c r="E18" s="44">
        <v>20133</v>
      </c>
      <c r="F18" s="45">
        <v>106.99367593133869</v>
      </c>
      <c r="G18" s="45">
        <v>-100</v>
      </c>
      <c r="H18" s="45">
        <v>-17.13</v>
      </c>
      <c r="I18" s="47" t="s">
        <v>11</v>
      </c>
      <c r="J18" s="47" t="s">
        <v>11</v>
      </c>
      <c r="K18" s="47" t="s">
        <v>11</v>
      </c>
      <c r="L18" s="47" t="s">
        <v>11</v>
      </c>
      <c r="M18" s="47" t="s">
        <v>11</v>
      </c>
      <c r="N18" s="47" t="s">
        <v>11</v>
      </c>
      <c r="O18" s="47" t="s">
        <v>11</v>
      </c>
      <c r="P18" s="47" t="s">
        <v>11</v>
      </c>
      <c r="Q18" s="47" t="s">
        <v>11</v>
      </c>
      <c r="R18" s="47" t="s">
        <v>11</v>
      </c>
      <c r="S18" s="46">
        <v>33</v>
      </c>
      <c r="T18" s="47">
        <v>14</v>
      </c>
      <c r="U18" s="51">
        <f t="shared" si="0"/>
        <v>42.424242424242422</v>
      </c>
      <c r="V18" s="46">
        <v>140</v>
      </c>
      <c r="W18" s="49">
        <v>51</v>
      </c>
      <c r="X18" s="50" t="s">
        <v>101</v>
      </c>
      <c r="Y18" s="7"/>
    </row>
    <row r="19" spans="1:25" ht="41.25">
      <c r="A19" s="78"/>
      <c r="B19" s="36">
        <v>9</v>
      </c>
      <c r="C19" s="55" t="s">
        <v>20</v>
      </c>
      <c r="D19" s="44">
        <v>20090</v>
      </c>
      <c r="E19" s="44">
        <v>17588</v>
      </c>
      <c r="F19" s="45">
        <v>87.54604280736686</v>
      </c>
      <c r="G19" s="45">
        <v>-100</v>
      </c>
      <c r="H19" s="45">
        <v>9.8699999999999992</v>
      </c>
      <c r="I19" s="47" t="s">
        <v>11</v>
      </c>
      <c r="J19" s="47" t="s">
        <v>11</v>
      </c>
      <c r="K19" s="47" t="s">
        <v>11</v>
      </c>
      <c r="L19" s="47" t="s">
        <v>11</v>
      </c>
      <c r="M19" s="47" t="s">
        <v>11</v>
      </c>
      <c r="N19" s="47" t="s">
        <v>11</v>
      </c>
      <c r="O19" s="47" t="s">
        <v>11</v>
      </c>
      <c r="P19" s="47" t="s">
        <v>11</v>
      </c>
      <c r="Q19" s="47" t="s">
        <v>11</v>
      </c>
      <c r="R19" s="47" t="s">
        <v>11</v>
      </c>
      <c r="S19" s="46">
        <v>33</v>
      </c>
      <c r="T19" s="47">
        <v>10</v>
      </c>
      <c r="U19" s="51">
        <f t="shared" si="0"/>
        <v>30.303030303030305</v>
      </c>
      <c r="V19" s="46">
        <v>140</v>
      </c>
      <c r="W19" s="49">
        <v>33.5</v>
      </c>
      <c r="X19" s="50" t="s">
        <v>93</v>
      </c>
      <c r="Y19" s="7"/>
    </row>
    <row r="20" spans="1:25" ht="49.5" customHeight="1">
      <c r="A20" s="78"/>
      <c r="B20" s="36">
        <v>10</v>
      </c>
      <c r="C20" s="55" t="s">
        <v>21</v>
      </c>
      <c r="D20" s="44">
        <v>45495</v>
      </c>
      <c r="E20" s="44">
        <v>47661</v>
      </c>
      <c r="F20" s="45">
        <v>104.76096274315859</v>
      </c>
      <c r="G20" s="45">
        <v>-100</v>
      </c>
      <c r="H20" s="45">
        <v>-19.48</v>
      </c>
      <c r="I20" s="47" t="s">
        <v>11</v>
      </c>
      <c r="J20" s="47" t="s">
        <v>11</v>
      </c>
      <c r="K20" s="47" t="s">
        <v>11</v>
      </c>
      <c r="L20" s="47" t="s">
        <v>11</v>
      </c>
      <c r="M20" s="47" t="s">
        <v>11</v>
      </c>
      <c r="N20" s="47" t="s">
        <v>11</v>
      </c>
      <c r="O20" s="47" t="s">
        <v>11</v>
      </c>
      <c r="P20" s="47" t="s">
        <v>11</v>
      </c>
      <c r="Q20" s="47" t="s">
        <v>11</v>
      </c>
      <c r="R20" s="47" t="s">
        <v>11</v>
      </c>
      <c r="S20" s="46">
        <v>33</v>
      </c>
      <c r="T20" s="47">
        <v>12</v>
      </c>
      <c r="U20" s="51">
        <f t="shared" si="0"/>
        <v>36.363636363636367</v>
      </c>
      <c r="V20" s="46">
        <v>140</v>
      </c>
      <c r="W20" s="49">
        <v>37.5</v>
      </c>
      <c r="X20" s="50" t="s">
        <v>94</v>
      </c>
      <c r="Y20" s="7"/>
    </row>
    <row r="21" spans="1:25" ht="42.75" customHeight="1">
      <c r="A21" s="78"/>
      <c r="B21" s="36">
        <v>11</v>
      </c>
      <c r="C21" s="55" t="s">
        <v>22</v>
      </c>
      <c r="D21" s="44">
        <v>94406</v>
      </c>
      <c r="E21" s="44">
        <v>73989</v>
      </c>
      <c r="F21" s="45">
        <v>78.373196618858969</v>
      </c>
      <c r="G21" s="45">
        <v>-46.54</v>
      </c>
      <c r="H21" s="45">
        <v>-3.95</v>
      </c>
      <c r="I21" s="47" t="s">
        <v>11</v>
      </c>
      <c r="J21" s="47" t="s">
        <v>11</v>
      </c>
      <c r="K21" s="47" t="s">
        <v>11</v>
      </c>
      <c r="L21" s="47" t="s">
        <v>11</v>
      </c>
      <c r="M21" s="47" t="s">
        <v>11</v>
      </c>
      <c r="N21" s="47" t="s">
        <v>11</v>
      </c>
      <c r="O21" s="47" t="s">
        <v>11</v>
      </c>
      <c r="P21" s="47" t="s">
        <v>11</v>
      </c>
      <c r="Q21" s="47" t="s">
        <v>11</v>
      </c>
      <c r="R21" s="47" t="s">
        <v>11</v>
      </c>
      <c r="S21" s="46">
        <v>33</v>
      </c>
      <c r="T21" s="47">
        <v>17</v>
      </c>
      <c r="U21" s="51">
        <f t="shared" si="0"/>
        <v>51.515151515151516</v>
      </c>
      <c r="V21" s="46">
        <v>140</v>
      </c>
      <c r="W21" s="49">
        <v>51.5</v>
      </c>
      <c r="X21" s="50" t="s">
        <v>95</v>
      </c>
      <c r="Y21" s="7"/>
    </row>
    <row r="22" spans="1:25" ht="47.25" customHeight="1">
      <c r="A22" s="78"/>
      <c r="B22" s="36">
        <v>12</v>
      </c>
      <c r="C22" s="55" t="s">
        <v>23</v>
      </c>
      <c r="D22" s="44">
        <v>36524</v>
      </c>
      <c r="E22" s="44">
        <v>34135</v>
      </c>
      <c r="F22" s="45">
        <v>93.459095389333044</v>
      </c>
      <c r="G22" s="45">
        <v>-100</v>
      </c>
      <c r="H22" s="45">
        <v>2.37</v>
      </c>
      <c r="I22" s="47" t="s">
        <v>11</v>
      </c>
      <c r="J22" s="47" t="s">
        <v>11</v>
      </c>
      <c r="K22" s="47" t="s">
        <v>11</v>
      </c>
      <c r="L22" s="47" t="s">
        <v>11</v>
      </c>
      <c r="M22" s="47" t="s">
        <v>11</v>
      </c>
      <c r="N22" s="47" t="s">
        <v>11</v>
      </c>
      <c r="O22" s="47" t="s">
        <v>11</v>
      </c>
      <c r="P22" s="47" t="s">
        <v>11</v>
      </c>
      <c r="Q22" s="47" t="s">
        <v>11</v>
      </c>
      <c r="R22" s="47" t="s">
        <v>11</v>
      </c>
      <c r="S22" s="46">
        <v>33</v>
      </c>
      <c r="T22" s="47">
        <v>11</v>
      </c>
      <c r="U22" s="51">
        <f t="shared" si="0"/>
        <v>33.333333333333329</v>
      </c>
      <c r="V22" s="46">
        <v>140</v>
      </c>
      <c r="W22" s="49">
        <v>37.5</v>
      </c>
      <c r="X22" s="50" t="s">
        <v>96</v>
      </c>
      <c r="Y22" s="7"/>
    </row>
    <row r="23" spans="1:25" ht="48" customHeight="1">
      <c r="A23" s="78"/>
      <c r="B23" s="36">
        <v>13</v>
      </c>
      <c r="C23" s="55" t="s">
        <v>24</v>
      </c>
      <c r="D23" s="44">
        <v>93581</v>
      </c>
      <c r="E23" s="44">
        <v>81706</v>
      </c>
      <c r="F23" s="45">
        <v>87.310458319530667</v>
      </c>
      <c r="G23" s="45">
        <v>100</v>
      </c>
      <c r="H23" s="45">
        <v>39.43</v>
      </c>
      <c r="I23" s="47" t="s">
        <v>11</v>
      </c>
      <c r="J23" s="47" t="s">
        <v>11</v>
      </c>
      <c r="K23" s="47" t="s">
        <v>11</v>
      </c>
      <c r="L23" s="47" t="s">
        <v>11</v>
      </c>
      <c r="M23" s="47" t="s">
        <v>11</v>
      </c>
      <c r="N23" s="47" t="s">
        <v>11</v>
      </c>
      <c r="O23" s="47" t="s">
        <v>11</v>
      </c>
      <c r="P23" s="47" t="s">
        <v>11</v>
      </c>
      <c r="Q23" s="47" t="s">
        <v>11</v>
      </c>
      <c r="R23" s="47" t="s">
        <v>11</v>
      </c>
      <c r="S23" s="46">
        <v>33</v>
      </c>
      <c r="T23" s="47">
        <v>19</v>
      </c>
      <c r="U23" s="51">
        <f t="shared" si="0"/>
        <v>57.575757575757578</v>
      </c>
      <c r="V23" s="46">
        <v>140</v>
      </c>
      <c r="W23" s="49">
        <v>63</v>
      </c>
      <c r="X23" s="50" t="s">
        <v>100</v>
      </c>
      <c r="Y23" s="7"/>
    </row>
    <row r="24" spans="1:25" ht="46.5">
      <c r="A24" s="78"/>
      <c r="B24" s="36">
        <v>14</v>
      </c>
      <c r="C24" s="55" t="s">
        <v>25</v>
      </c>
      <c r="D24" s="44">
        <v>58502</v>
      </c>
      <c r="E24" s="44">
        <v>51926</v>
      </c>
      <c r="F24" s="45">
        <v>88.759358654404977</v>
      </c>
      <c r="G24" s="45">
        <v>-100</v>
      </c>
      <c r="H24" s="45">
        <v>-12.77</v>
      </c>
      <c r="I24" s="47" t="s">
        <v>11</v>
      </c>
      <c r="J24" s="47" t="s">
        <v>11</v>
      </c>
      <c r="K24" s="47" t="s">
        <v>11</v>
      </c>
      <c r="L24" s="47" t="s">
        <v>11</v>
      </c>
      <c r="M24" s="47" t="s">
        <v>11</v>
      </c>
      <c r="N24" s="47" t="s">
        <v>11</v>
      </c>
      <c r="O24" s="47" t="s">
        <v>11</v>
      </c>
      <c r="P24" s="47" t="s">
        <v>11</v>
      </c>
      <c r="Q24" s="47" t="s">
        <v>11</v>
      </c>
      <c r="R24" s="47" t="s">
        <v>11</v>
      </c>
      <c r="S24" s="46">
        <v>33</v>
      </c>
      <c r="T24" s="47">
        <v>13</v>
      </c>
      <c r="U24" s="51">
        <f t="shared" si="0"/>
        <v>39.393939393939391</v>
      </c>
      <c r="V24" s="46">
        <v>132</v>
      </c>
      <c r="W24" s="49">
        <v>43</v>
      </c>
      <c r="X24" s="50" t="s">
        <v>104</v>
      </c>
      <c r="Y24" s="7"/>
    </row>
    <row r="25" spans="1:25" ht="23.25">
      <c r="A25" s="78"/>
      <c r="B25" s="36">
        <v>15</v>
      </c>
      <c r="C25" s="55" t="s">
        <v>78</v>
      </c>
      <c r="D25" s="44">
        <v>31479</v>
      </c>
      <c r="E25" s="44">
        <v>27636</v>
      </c>
      <c r="F25" s="45">
        <v>87.791861240827217</v>
      </c>
      <c r="G25" s="45">
        <v>-100</v>
      </c>
      <c r="H25" s="45">
        <v>13.76</v>
      </c>
      <c r="I25" s="47" t="s">
        <v>11</v>
      </c>
      <c r="J25" s="47" t="s">
        <v>11</v>
      </c>
      <c r="K25" s="47" t="s">
        <v>11</v>
      </c>
      <c r="L25" s="47" t="s">
        <v>11</v>
      </c>
      <c r="M25" s="47" t="s">
        <v>11</v>
      </c>
      <c r="N25" s="47" t="s">
        <v>11</v>
      </c>
      <c r="O25" s="47" t="s">
        <v>11</v>
      </c>
      <c r="P25" s="47" t="s">
        <v>11</v>
      </c>
      <c r="Q25" s="47" t="s">
        <v>11</v>
      </c>
      <c r="R25" s="47" t="s">
        <v>11</v>
      </c>
      <c r="S25" s="46">
        <v>33</v>
      </c>
      <c r="T25" s="47">
        <v>10</v>
      </c>
      <c r="U25" s="51">
        <f t="shared" si="0"/>
        <v>30.303030303030305</v>
      </c>
      <c r="V25" s="46">
        <v>140</v>
      </c>
      <c r="W25" s="49">
        <v>38</v>
      </c>
      <c r="X25" s="50" t="s">
        <v>97</v>
      </c>
      <c r="Y25" s="7"/>
    </row>
    <row r="26" spans="1:25" ht="46.5">
      <c r="A26" s="78"/>
      <c r="B26" s="36">
        <v>16</v>
      </c>
      <c r="C26" s="55" t="s">
        <v>26</v>
      </c>
      <c r="D26" s="44">
        <v>15342</v>
      </c>
      <c r="E26" s="44">
        <v>14272</v>
      </c>
      <c r="F26" s="45">
        <v>93.025681136748801</v>
      </c>
      <c r="G26" s="45">
        <v>-100</v>
      </c>
      <c r="H26" s="45">
        <v>38.61</v>
      </c>
      <c r="I26" s="47" t="s">
        <v>11</v>
      </c>
      <c r="J26" s="47" t="s">
        <v>11</v>
      </c>
      <c r="K26" s="47" t="s">
        <v>11</v>
      </c>
      <c r="L26" s="47" t="s">
        <v>11</v>
      </c>
      <c r="M26" s="47" t="s">
        <v>11</v>
      </c>
      <c r="N26" s="47" t="s">
        <v>11</v>
      </c>
      <c r="O26" s="47" t="s">
        <v>11</v>
      </c>
      <c r="P26" s="47" t="s">
        <v>11</v>
      </c>
      <c r="Q26" s="47" t="s">
        <v>11</v>
      </c>
      <c r="R26" s="47" t="s">
        <v>11</v>
      </c>
      <c r="S26" s="46">
        <v>33</v>
      </c>
      <c r="T26" s="47">
        <v>14</v>
      </c>
      <c r="U26" s="51">
        <f t="shared" si="0"/>
        <v>42.424242424242422</v>
      </c>
      <c r="V26" s="46">
        <v>140</v>
      </c>
      <c r="W26" s="49">
        <v>44.5</v>
      </c>
      <c r="X26" s="50" t="s">
        <v>98</v>
      </c>
      <c r="Y26" s="7"/>
    </row>
    <row r="27" spans="1:25" ht="46.5">
      <c r="A27" s="78"/>
      <c r="B27" s="36">
        <v>17</v>
      </c>
      <c r="C27" s="55" t="s">
        <v>27</v>
      </c>
      <c r="D27" s="44">
        <v>82801</v>
      </c>
      <c r="E27" s="44">
        <v>60560</v>
      </c>
      <c r="F27" s="45">
        <v>73.139213294525433</v>
      </c>
      <c r="G27" s="45">
        <v>6.21</v>
      </c>
      <c r="H27" s="45">
        <v>27.35</v>
      </c>
      <c r="I27" s="47" t="s">
        <v>11</v>
      </c>
      <c r="J27" s="47" t="s">
        <v>11</v>
      </c>
      <c r="K27" s="47" t="s">
        <v>11</v>
      </c>
      <c r="L27" s="47" t="s">
        <v>11</v>
      </c>
      <c r="M27" s="47" t="s">
        <v>11</v>
      </c>
      <c r="N27" s="47" t="s">
        <v>11</v>
      </c>
      <c r="O27" s="47" t="s">
        <v>11</v>
      </c>
      <c r="P27" s="47" t="s">
        <v>11</v>
      </c>
      <c r="Q27" s="47" t="s">
        <v>11</v>
      </c>
      <c r="R27" s="47" t="s">
        <v>11</v>
      </c>
      <c r="S27" s="46">
        <v>33</v>
      </c>
      <c r="T27" s="47">
        <v>12</v>
      </c>
      <c r="U27" s="51">
        <f t="shared" si="0"/>
        <v>36.363636363636367</v>
      </c>
      <c r="V27" s="46">
        <v>140</v>
      </c>
      <c r="W27" s="49">
        <v>36.5</v>
      </c>
      <c r="X27" s="50" t="s">
        <v>99</v>
      </c>
      <c r="Y27" s="7"/>
    </row>
    <row r="28" spans="1:25" ht="46.5">
      <c r="A28" s="78"/>
      <c r="B28" s="36">
        <v>18</v>
      </c>
      <c r="C28" s="55" t="s">
        <v>28</v>
      </c>
      <c r="D28" s="44">
        <v>40476</v>
      </c>
      <c r="E28" s="44">
        <v>30875</v>
      </c>
      <c r="F28" s="45">
        <v>76.279770728332835</v>
      </c>
      <c r="G28" s="45">
        <v>-100</v>
      </c>
      <c r="H28" s="45">
        <v>26.14</v>
      </c>
      <c r="I28" s="47" t="s">
        <v>11</v>
      </c>
      <c r="J28" s="47" t="s">
        <v>11</v>
      </c>
      <c r="K28" s="47" t="s">
        <v>11</v>
      </c>
      <c r="L28" s="47" t="s">
        <v>11</v>
      </c>
      <c r="M28" s="47" t="s">
        <v>11</v>
      </c>
      <c r="N28" s="47" t="s">
        <v>11</v>
      </c>
      <c r="O28" s="47" t="s">
        <v>11</v>
      </c>
      <c r="P28" s="47" t="s">
        <v>11</v>
      </c>
      <c r="Q28" s="47" t="s">
        <v>11</v>
      </c>
      <c r="R28" s="47" t="s">
        <v>11</v>
      </c>
      <c r="S28" s="46">
        <v>33</v>
      </c>
      <c r="T28" s="47">
        <v>12</v>
      </c>
      <c r="U28" s="51">
        <f t="shared" si="0"/>
        <v>36.363636363636367</v>
      </c>
      <c r="V28" s="46">
        <v>140</v>
      </c>
      <c r="W28" s="49">
        <v>37.5</v>
      </c>
      <c r="X28" s="50" t="s">
        <v>105</v>
      </c>
      <c r="Y28" s="7"/>
    </row>
    <row r="29" spans="1:25" ht="46.5">
      <c r="A29" s="78"/>
      <c r="B29" s="36">
        <v>19</v>
      </c>
      <c r="C29" s="55" t="s">
        <v>29</v>
      </c>
      <c r="D29" s="44">
        <v>52844</v>
      </c>
      <c r="E29" s="44">
        <v>44858</v>
      </c>
      <c r="F29" s="45">
        <v>84.887593671940053</v>
      </c>
      <c r="G29" s="45">
        <v>-100</v>
      </c>
      <c r="H29" s="45">
        <v>-10.71</v>
      </c>
      <c r="I29" s="47" t="s">
        <v>11</v>
      </c>
      <c r="J29" s="47" t="s">
        <v>11</v>
      </c>
      <c r="K29" s="47" t="s">
        <v>11</v>
      </c>
      <c r="L29" s="47" t="s">
        <v>11</v>
      </c>
      <c r="M29" s="47" t="s">
        <v>11</v>
      </c>
      <c r="N29" s="47" t="s">
        <v>11</v>
      </c>
      <c r="O29" s="47" t="s">
        <v>11</v>
      </c>
      <c r="P29" s="47" t="s">
        <v>11</v>
      </c>
      <c r="Q29" s="47" t="s">
        <v>11</v>
      </c>
      <c r="R29" s="47" t="s">
        <v>11</v>
      </c>
      <c r="S29" s="46">
        <v>30</v>
      </c>
      <c r="T29" s="47">
        <v>13</v>
      </c>
      <c r="U29" s="51">
        <f t="shared" si="0"/>
        <v>43.333333333333336</v>
      </c>
      <c r="V29" s="46">
        <v>132</v>
      </c>
      <c r="W29" s="49">
        <v>43.5</v>
      </c>
      <c r="X29" s="50" t="s">
        <v>86</v>
      </c>
      <c r="Y29" s="7"/>
    </row>
    <row r="30" spans="1:25" ht="41.25">
      <c r="A30" s="78"/>
      <c r="B30" s="36">
        <v>20</v>
      </c>
      <c r="C30" s="55" t="s">
        <v>79</v>
      </c>
      <c r="D30" s="44">
        <v>23852</v>
      </c>
      <c r="E30" s="44">
        <v>20426</v>
      </c>
      <c r="F30" s="45">
        <v>85.636424618480632</v>
      </c>
      <c r="G30" s="45">
        <v>-100</v>
      </c>
      <c r="H30" s="45">
        <v>2.39</v>
      </c>
      <c r="I30" s="47" t="s">
        <v>11</v>
      </c>
      <c r="J30" s="47" t="s">
        <v>11</v>
      </c>
      <c r="K30" s="48" t="s">
        <v>11</v>
      </c>
      <c r="L30" s="47" t="s">
        <v>11</v>
      </c>
      <c r="M30" s="47" t="s">
        <v>11</v>
      </c>
      <c r="N30" s="47" t="s">
        <v>11</v>
      </c>
      <c r="O30" s="47" t="s">
        <v>11</v>
      </c>
      <c r="P30" s="47" t="s">
        <v>11</v>
      </c>
      <c r="Q30" s="47" t="s">
        <v>11</v>
      </c>
      <c r="R30" s="47" t="s">
        <v>11</v>
      </c>
      <c r="S30" s="46">
        <v>33</v>
      </c>
      <c r="T30" s="47">
        <v>9</v>
      </c>
      <c r="U30" s="51">
        <f t="shared" si="0"/>
        <v>27.27272727272727</v>
      </c>
      <c r="V30" s="46">
        <v>140</v>
      </c>
      <c r="W30" s="49">
        <v>29</v>
      </c>
      <c r="X30" s="50" t="s">
        <v>106</v>
      </c>
      <c r="Y30" s="7"/>
    </row>
    <row r="31" spans="1:25" s="28" customFormat="1" ht="34.5" hidden="1" customHeight="1">
      <c r="A31" s="38" t="s">
        <v>70</v>
      </c>
      <c r="B31" s="80" t="s">
        <v>71</v>
      </c>
      <c r="C31" s="80"/>
      <c r="D31" s="80"/>
      <c r="E31" s="80"/>
      <c r="F31" s="80"/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0"/>
      <c r="Y31" s="27"/>
    </row>
    <row r="32" spans="1:25" s="28" customFormat="1" ht="42.75" hidden="1" customHeight="1">
      <c r="A32" s="38" t="s">
        <v>72</v>
      </c>
      <c r="B32" s="39"/>
      <c r="C32" s="81" t="s">
        <v>73</v>
      </c>
      <c r="D32" s="81"/>
      <c r="E32" s="81"/>
      <c r="F32" s="81"/>
      <c r="G32" s="81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27"/>
    </row>
    <row r="33" spans="1:25" s="30" customFormat="1" ht="20.25" hidden="1">
      <c r="A33" s="40" t="s">
        <v>30</v>
      </c>
      <c r="B33" s="40"/>
      <c r="C33" s="41"/>
      <c r="D33" s="42"/>
      <c r="E33" s="42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3"/>
      <c r="Y33" s="29"/>
    </row>
    <row r="34" spans="1:25" s="30" customFormat="1" ht="17.25" hidden="1" customHeight="1">
      <c r="A34" s="62" t="s">
        <v>31</v>
      </c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29"/>
    </row>
    <row r="35" spans="1:25" s="30" customFormat="1" ht="35.25" hidden="1" customHeight="1">
      <c r="A35" s="62" t="s">
        <v>44</v>
      </c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29"/>
    </row>
    <row r="36" spans="1:25" s="30" customFormat="1" ht="39" hidden="1" customHeight="1">
      <c r="A36" s="62" t="s">
        <v>45</v>
      </c>
      <c r="B36" s="62"/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62"/>
      <c r="X36" s="62"/>
      <c r="Y36" s="29"/>
    </row>
    <row r="37" spans="1:25" s="30" customFormat="1" ht="33" hidden="1" customHeight="1">
      <c r="A37" s="62" t="s">
        <v>46</v>
      </c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29"/>
    </row>
    <row r="38" spans="1:25" s="30" customFormat="1" ht="35.25" hidden="1" customHeight="1">
      <c r="A38" s="62" t="s">
        <v>47</v>
      </c>
      <c r="B38" s="62"/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29"/>
    </row>
    <row r="39" spans="1:25" s="30" customFormat="1" ht="17.25" hidden="1" customHeight="1">
      <c r="A39" s="62" t="s">
        <v>32</v>
      </c>
      <c r="B39" s="62"/>
      <c r="C39" s="62"/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  <c r="S39" s="62"/>
      <c r="T39" s="62"/>
      <c r="U39" s="62"/>
      <c r="V39" s="62"/>
      <c r="W39" s="62"/>
      <c r="X39" s="62"/>
      <c r="Y39" s="29"/>
    </row>
    <row r="40" spans="1:25" s="30" customFormat="1" ht="36.75" hidden="1" customHeight="1">
      <c r="A40" s="62" t="s">
        <v>48</v>
      </c>
      <c r="B40" s="62"/>
      <c r="C40" s="62"/>
      <c r="D40" s="62"/>
      <c r="E40" s="62"/>
      <c r="F40" s="62"/>
      <c r="G40" s="62"/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  <c r="S40" s="62"/>
      <c r="T40" s="62"/>
      <c r="U40" s="62"/>
      <c r="V40" s="62"/>
      <c r="W40" s="62"/>
      <c r="X40" s="62"/>
      <c r="Y40" s="29"/>
    </row>
    <row r="41" spans="1:25" s="30" customFormat="1" ht="34.5" hidden="1" customHeight="1">
      <c r="A41" s="62" t="s">
        <v>49</v>
      </c>
      <c r="B41" s="62"/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29"/>
    </row>
    <row r="42" spans="1:25" s="30" customFormat="1" ht="38.25" hidden="1" customHeight="1">
      <c r="A42" s="62" t="s">
        <v>50</v>
      </c>
      <c r="B42" s="62"/>
      <c r="C42" s="62"/>
      <c r="D42" s="62"/>
      <c r="E42" s="62"/>
      <c r="F42" s="62"/>
      <c r="G42" s="62"/>
      <c r="H42" s="62"/>
      <c r="I42" s="62"/>
      <c r="J42" s="62"/>
      <c r="K42" s="62"/>
      <c r="L42" s="62"/>
      <c r="M42" s="62"/>
      <c r="N42" s="62"/>
      <c r="O42" s="62"/>
      <c r="P42" s="62"/>
      <c r="Q42" s="62"/>
      <c r="R42" s="62"/>
      <c r="S42" s="62"/>
      <c r="T42" s="62"/>
      <c r="U42" s="62"/>
      <c r="V42" s="62"/>
      <c r="W42" s="62"/>
      <c r="X42" s="62"/>
      <c r="Y42" s="29"/>
    </row>
    <row r="43" spans="1:25" s="30" customFormat="1" ht="34.5" hidden="1" customHeight="1">
      <c r="A43" s="62" t="s">
        <v>51</v>
      </c>
      <c r="B43" s="62"/>
      <c r="C43" s="62"/>
      <c r="D43" s="62"/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29"/>
    </row>
    <row r="44" spans="1:25" s="30" customFormat="1" ht="17.25" hidden="1" customHeight="1">
      <c r="A44" s="62" t="s">
        <v>52</v>
      </c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29"/>
    </row>
    <row r="45" spans="1:25" s="30" customFormat="1" ht="36" hidden="1" customHeight="1">
      <c r="A45" s="62" t="s">
        <v>53</v>
      </c>
      <c r="B45" s="62"/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29"/>
    </row>
    <row r="46" spans="1:25" s="30" customFormat="1" ht="36" hidden="1" customHeight="1">
      <c r="A46" s="62" t="s">
        <v>54</v>
      </c>
      <c r="B46" s="62"/>
      <c r="C46" s="62"/>
      <c r="D46" s="62"/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29"/>
    </row>
    <row r="47" spans="1:25" s="30" customFormat="1" ht="37.5" hidden="1" customHeight="1">
      <c r="A47" s="62" t="s">
        <v>55</v>
      </c>
      <c r="B47" s="62"/>
      <c r="C47" s="62"/>
      <c r="D47" s="62"/>
      <c r="E47" s="62"/>
      <c r="F47" s="62"/>
      <c r="G47" s="62"/>
      <c r="H47" s="62"/>
      <c r="I47" s="62"/>
      <c r="J47" s="62"/>
      <c r="K47" s="62"/>
      <c r="L47" s="62"/>
      <c r="M47" s="62"/>
      <c r="N47" s="62"/>
      <c r="O47" s="62"/>
      <c r="P47" s="62"/>
      <c r="Q47" s="62"/>
      <c r="R47" s="62"/>
      <c r="S47" s="62"/>
      <c r="T47" s="62"/>
      <c r="U47" s="62"/>
      <c r="V47" s="62"/>
      <c r="W47" s="62"/>
      <c r="X47" s="62"/>
      <c r="Y47" s="29"/>
    </row>
    <row r="48" spans="1:25" s="30" customFormat="1" ht="17.25" hidden="1" customHeight="1">
      <c r="A48" s="62" t="s">
        <v>56</v>
      </c>
      <c r="B48" s="62"/>
      <c r="C48" s="62"/>
      <c r="D48" s="62"/>
      <c r="E48" s="62"/>
      <c r="F48" s="62"/>
      <c r="G48" s="62"/>
      <c r="H48" s="62"/>
      <c r="I48" s="62"/>
      <c r="J48" s="62"/>
      <c r="K48" s="62"/>
      <c r="L48" s="62"/>
      <c r="M48" s="62"/>
      <c r="N48" s="62"/>
      <c r="O48" s="62"/>
      <c r="P48" s="62"/>
      <c r="Q48" s="62"/>
      <c r="R48" s="62"/>
      <c r="S48" s="62"/>
      <c r="T48" s="62"/>
      <c r="U48" s="62"/>
      <c r="V48" s="62"/>
      <c r="W48" s="62"/>
      <c r="X48" s="62"/>
      <c r="Y48" s="29"/>
    </row>
    <row r="49" spans="1:25" s="30" customFormat="1" ht="36.75" hidden="1" customHeight="1">
      <c r="A49" s="62" t="s">
        <v>57</v>
      </c>
      <c r="B49" s="62"/>
      <c r="C49" s="62"/>
      <c r="D49" s="62"/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29"/>
    </row>
    <row r="50" spans="1:25" s="30" customFormat="1" ht="33.75" hidden="1" customHeight="1">
      <c r="A50" s="62" t="s">
        <v>58</v>
      </c>
      <c r="B50" s="62"/>
      <c r="C50" s="62"/>
      <c r="D50" s="62"/>
      <c r="E50" s="62"/>
      <c r="F50" s="62"/>
      <c r="G50" s="62"/>
      <c r="H50" s="62"/>
      <c r="I50" s="62"/>
      <c r="J50" s="62"/>
      <c r="K50" s="62"/>
      <c r="L50" s="62"/>
      <c r="M50" s="62"/>
      <c r="N50" s="62"/>
      <c r="O50" s="62"/>
      <c r="P50" s="62"/>
      <c r="Q50" s="62"/>
      <c r="R50" s="62"/>
      <c r="S50" s="62"/>
      <c r="T50" s="62"/>
      <c r="U50" s="62"/>
      <c r="V50" s="62"/>
      <c r="W50" s="62"/>
      <c r="X50" s="62"/>
      <c r="Y50" s="29"/>
    </row>
    <row r="51" spans="1:25" s="30" customFormat="1" ht="17.25" hidden="1" customHeight="1">
      <c r="A51" s="62" t="s">
        <v>59</v>
      </c>
      <c r="B51" s="62"/>
      <c r="C51" s="62"/>
      <c r="D51" s="62"/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62"/>
      <c r="P51" s="62"/>
      <c r="Q51" s="62"/>
      <c r="R51" s="62"/>
      <c r="S51" s="62"/>
      <c r="T51" s="62"/>
      <c r="U51" s="62"/>
      <c r="V51" s="62"/>
      <c r="W51" s="62"/>
      <c r="X51" s="62"/>
    </row>
    <row r="52" spans="1:25" s="30" customFormat="1" ht="17.25" hidden="1" customHeight="1">
      <c r="A52" s="62" t="s">
        <v>60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2"/>
      <c r="S52" s="62"/>
      <c r="T52" s="62"/>
      <c r="U52" s="62"/>
      <c r="V52" s="62"/>
      <c r="W52" s="62"/>
      <c r="X52" s="62"/>
    </row>
    <row r="53" spans="1:25" s="30" customFormat="1" ht="33.75" hidden="1" customHeight="1">
      <c r="A53" s="62" t="s">
        <v>61</v>
      </c>
      <c r="B53" s="62"/>
      <c r="C53" s="62"/>
      <c r="D53" s="62"/>
      <c r="E53" s="62"/>
      <c r="F53" s="62"/>
      <c r="G53" s="62"/>
      <c r="H53" s="62"/>
      <c r="I53" s="62"/>
      <c r="J53" s="62"/>
      <c r="K53" s="62"/>
      <c r="L53" s="62"/>
      <c r="M53" s="62"/>
      <c r="N53" s="62"/>
      <c r="O53" s="62"/>
      <c r="P53" s="62"/>
      <c r="Q53" s="62"/>
      <c r="R53" s="62"/>
      <c r="S53" s="62"/>
      <c r="T53" s="62"/>
      <c r="U53" s="62"/>
      <c r="V53" s="62"/>
      <c r="W53" s="62"/>
      <c r="X53" s="62"/>
    </row>
    <row r="54" spans="1:25" s="30" customFormat="1" ht="17.25" hidden="1" customHeight="1">
      <c r="A54" s="63" t="s">
        <v>62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3"/>
      <c r="R54" s="63"/>
      <c r="S54" s="63"/>
      <c r="T54" s="63"/>
      <c r="U54" s="63"/>
      <c r="V54" s="63"/>
      <c r="W54" s="63"/>
      <c r="X54" s="63"/>
    </row>
    <row r="55" spans="1:25" s="30" customFormat="1" ht="17.25" hidden="1" customHeight="1">
      <c r="A55" s="62" t="s">
        <v>63</v>
      </c>
      <c r="B55" s="62"/>
      <c r="C55" s="62"/>
      <c r="D55" s="62"/>
      <c r="E55" s="62"/>
      <c r="F55" s="62"/>
      <c r="G55" s="62"/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2"/>
      <c r="S55" s="62"/>
      <c r="T55" s="62"/>
      <c r="U55" s="62"/>
      <c r="V55" s="62"/>
      <c r="W55" s="62"/>
      <c r="X55" s="62"/>
    </row>
    <row r="56" spans="1:25" s="30" customFormat="1" ht="17.25" hidden="1" customHeight="1">
      <c r="A56" s="62" t="s">
        <v>64</v>
      </c>
      <c r="B56" s="62"/>
      <c r="C56" s="62"/>
      <c r="D56" s="62"/>
      <c r="E56" s="62"/>
      <c r="F56" s="62"/>
      <c r="G56" s="62"/>
      <c r="H56" s="62"/>
      <c r="I56" s="62"/>
      <c r="J56" s="62"/>
      <c r="K56" s="62"/>
      <c r="L56" s="62"/>
      <c r="M56" s="62"/>
      <c r="N56" s="62"/>
      <c r="O56" s="62"/>
      <c r="P56" s="62"/>
      <c r="Q56" s="62"/>
      <c r="R56" s="62"/>
      <c r="S56" s="62"/>
      <c r="T56" s="62"/>
      <c r="U56" s="62"/>
      <c r="V56" s="62"/>
      <c r="W56" s="62"/>
      <c r="X56" s="62"/>
    </row>
    <row r="57" spans="1:25" s="30" customFormat="1" ht="15.75" hidden="1" customHeight="1">
      <c r="A57" s="62" t="s">
        <v>65</v>
      </c>
      <c r="B57" s="62"/>
      <c r="C57" s="62"/>
      <c r="D57" s="62"/>
      <c r="E57" s="62"/>
      <c r="F57" s="62"/>
      <c r="G57" s="62"/>
      <c r="H57" s="62"/>
      <c r="I57" s="62"/>
      <c r="J57" s="62"/>
      <c r="K57" s="62"/>
      <c r="L57" s="62"/>
      <c r="M57" s="62"/>
      <c r="N57" s="62"/>
      <c r="O57" s="62"/>
      <c r="P57" s="62"/>
      <c r="Q57" s="62"/>
      <c r="R57" s="62"/>
      <c r="S57" s="62"/>
      <c r="T57" s="62"/>
      <c r="U57" s="62"/>
      <c r="V57" s="62"/>
      <c r="W57" s="62"/>
      <c r="X57" s="62"/>
    </row>
    <row r="58" spans="1:25" s="30" customFormat="1" ht="17.25" hidden="1" customHeight="1">
      <c r="A58" s="62" t="s">
        <v>66</v>
      </c>
      <c r="B58" s="62"/>
      <c r="C58" s="62"/>
      <c r="D58" s="62"/>
      <c r="E58" s="62"/>
      <c r="F58" s="62"/>
      <c r="G58" s="62"/>
      <c r="H58" s="62"/>
      <c r="I58" s="62"/>
      <c r="J58" s="62"/>
      <c r="K58" s="62"/>
      <c r="L58" s="62"/>
      <c r="M58" s="62"/>
      <c r="N58" s="62"/>
      <c r="O58" s="62"/>
      <c r="P58" s="62"/>
      <c r="Q58" s="62"/>
      <c r="R58" s="62"/>
      <c r="S58" s="62"/>
      <c r="T58" s="62"/>
      <c r="U58" s="62"/>
      <c r="V58" s="62"/>
      <c r="W58" s="62"/>
      <c r="X58" s="62"/>
    </row>
    <row r="59" spans="1:25">
      <c r="W59" s="57"/>
    </row>
    <row r="60" spans="1:25">
      <c r="W60" s="57"/>
    </row>
    <row r="61" spans="1:25">
      <c r="W61" s="57"/>
    </row>
  </sheetData>
  <mergeCells count="41">
    <mergeCell ref="A37:X37"/>
    <mergeCell ref="A11:A30"/>
    <mergeCell ref="B31:X31"/>
    <mergeCell ref="C32:X32"/>
    <mergeCell ref="A34:X34"/>
    <mergeCell ref="A35:X35"/>
    <mergeCell ref="A36:X36"/>
    <mergeCell ref="U1:X1"/>
    <mergeCell ref="A2:X2"/>
    <mergeCell ref="A3:W3"/>
    <mergeCell ref="A5:X5"/>
    <mergeCell ref="D7:F7"/>
    <mergeCell ref="G7:H7"/>
    <mergeCell ref="I7:M7"/>
    <mergeCell ref="N7:R7"/>
    <mergeCell ref="S7:W7"/>
    <mergeCell ref="X7:X8"/>
    <mergeCell ref="A7:A8"/>
    <mergeCell ref="B7:B8"/>
    <mergeCell ref="C7:C8"/>
    <mergeCell ref="A38:X38"/>
    <mergeCell ref="A39:X39"/>
    <mergeCell ref="A40:X40"/>
    <mergeCell ref="A41:X41"/>
    <mergeCell ref="A42:X42"/>
    <mergeCell ref="A43:X43"/>
    <mergeCell ref="A44:X44"/>
    <mergeCell ref="A45:X45"/>
    <mergeCell ref="A46:X46"/>
    <mergeCell ref="A47:X47"/>
    <mergeCell ref="A48:X48"/>
    <mergeCell ref="A49:X49"/>
    <mergeCell ref="A50:X50"/>
    <mergeCell ref="A51:X51"/>
    <mergeCell ref="A52:X52"/>
    <mergeCell ref="A58:X58"/>
    <mergeCell ref="A53:X53"/>
    <mergeCell ref="A54:X54"/>
    <mergeCell ref="A55:X55"/>
    <mergeCell ref="A56:X56"/>
    <mergeCell ref="A57:X57"/>
  </mergeCells>
  <pageMargins left="0" right="0" top="0" bottom="0" header="0" footer="0"/>
  <pageSetup paperSize="9" scale="3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4"/>
  <sheetViews>
    <sheetView zoomScale="70" zoomScaleNormal="70" workbookViewId="0">
      <selection activeCell="C30" sqref="C30"/>
    </sheetView>
  </sheetViews>
  <sheetFormatPr defaultRowHeight="15"/>
  <cols>
    <col min="1" max="1" width="9.140625" style="17"/>
    <col min="2" max="2" width="37.7109375" style="8" customWidth="1"/>
    <col min="3" max="3" width="18.140625" customWidth="1"/>
    <col min="4" max="4" width="13.5703125" style="23" customWidth="1"/>
    <col min="5" max="6" width="14" customWidth="1"/>
    <col min="7" max="7" width="16.28515625" customWidth="1"/>
    <col min="8" max="8" width="18.42578125" customWidth="1"/>
  </cols>
  <sheetData>
    <row r="1" spans="1:10" ht="55.5" customHeight="1">
      <c r="B1" s="86" t="s">
        <v>84</v>
      </c>
      <c r="C1" s="86"/>
      <c r="D1" s="86"/>
      <c r="E1" s="86"/>
      <c r="F1" s="86"/>
      <c r="G1" s="86"/>
      <c r="H1" s="86"/>
    </row>
    <row r="2" spans="1:10">
      <c r="B2" s="13"/>
      <c r="C2" s="13"/>
      <c r="D2" s="21"/>
      <c r="E2" s="13"/>
      <c r="F2" s="13"/>
      <c r="G2" s="13"/>
    </row>
    <row r="3" spans="1:10" s="15" customFormat="1" ht="136.5" customHeight="1">
      <c r="A3" s="14" t="s">
        <v>38</v>
      </c>
      <c r="B3" s="14" t="s">
        <v>1</v>
      </c>
      <c r="C3" s="87" t="s">
        <v>39</v>
      </c>
      <c r="D3" s="91" t="s">
        <v>82</v>
      </c>
      <c r="E3" s="92"/>
      <c r="F3" s="87" t="s">
        <v>40</v>
      </c>
      <c r="G3" s="87" t="s">
        <v>76</v>
      </c>
      <c r="H3" s="89" t="s">
        <v>41</v>
      </c>
    </row>
    <row r="4" spans="1:10" s="15" customFormat="1" ht="121.5" customHeight="1">
      <c r="A4" s="14"/>
      <c r="B4" s="14"/>
      <c r="C4" s="88"/>
      <c r="D4" s="14" t="s">
        <v>67</v>
      </c>
      <c r="E4" s="14" t="s">
        <v>68</v>
      </c>
      <c r="F4" s="88"/>
      <c r="G4" s="88"/>
      <c r="H4" s="90"/>
      <c r="J4" s="20"/>
    </row>
    <row r="5" spans="1:10" s="15" customFormat="1" ht="21" customHeight="1">
      <c r="A5" s="19"/>
      <c r="B5" s="82" t="s">
        <v>35</v>
      </c>
      <c r="C5" s="82"/>
      <c r="D5" s="82"/>
      <c r="E5" s="82"/>
      <c r="F5" s="82"/>
      <c r="G5" s="82"/>
      <c r="H5" s="82"/>
    </row>
    <row r="6" spans="1:10" s="15" customFormat="1" ht="40.5" customHeight="1">
      <c r="A6" s="19">
        <v>1</v>
      </c>
      <c r="B6" s="32" t="s">
        <v>79</v>
      </c>
      <c r="C6" s="47">
        <v>27.27272727272727</v>
      </c>
      <c r="D6" s="61">
        <v>-100</v>
      </c>
      <c r="E6" s="61">
        <v>-2.39</v>
      </c>
      <c r="F6" s="61">
        <v>86</v>
      </c>
      <c r="G6" s="61"/>
      <c r="H6" s="11" t="s">
        <v>81</v>
      </c>
    </row>
    <row r="7" spans="1:10" s="15" customFormat="1" ht="21" customHeight="1">
      <c r="A7" s="19">
        <v>2</v>
      </c>
      <c r="B7" s="32" t="s">
        <v>17</v>
      </c>
      <c r="C7" s="47">
        <v>30.303030303030305</v>
      </c>
      <c r="D7" s="61">
        <v>-100</v>
      </c>
      <c r="E7" s="61">
        <v>-26.6</v>
      </c>
      <c r="F7" s="61">
        <v>91</v>
      </c>
      <c r="G7" s="61"/>
      <c r="H7" s="11" t="s">
        <v>81</v>
      </c>
    </row>
    <row r="8" spans="1:10" s="15" customFormat="1" ht="21" customHeight="1">
      <c r="A8" s="19">
        <v>3</v>
      </c>
      <c r="B8" s="32" t="s">
        <v>15</v>
      </c>
      <c r="C8" s="47">
        <v>30.303030303030305</v>
      </c>
      <c r="D8" s="61">
        <v>100</v>
      </c>
      <c r="E8" s="61">
        <v>14.2</v>
      </c>
      <c r="F8" s="61">
        <v>95</v>
      </c>
      <c r="G8" s="61"/>
      <c r="H8" s="11" t="s">
        <v>81</v>
      </c>
    </row>
    <row r="9" spans="1:10" s="15" customFormat="1" ht="40.5" customHeight="1">
      <c r="A9" s="19">
        <v>4</v>
      </c>
      <c r="B9" s="32" t="s">
        <v>20</v>
      </c>
      <c r="C9" s="47">
        <v>30.303030303030305</v>
      </c>
      <c r="D9" s="61">
        <v>-100</v>
      </c>
      <c r="E9" s="61">
        <v>9.8699999999999992</v>
      </c>
      <c r="F9" s="61">
        <v>88</v>
      </c>
      <c r="G9" s="61"/>
      <c r="H9" s="11" t="s">
        <v>81</v>
      </c>
    </row>
    <row r="10" spans="1:10" s="15" customFormat="1" ht="21" customHeight="1">
      <c r="A10" s="19">
        <v>5</v>
      </c>
      <c r="B10" s="32" t="s">
        <v>78</v>
      </c>
      <c r="C10" s="47">
        <v>30.303030303030305</v>
      </c>
      <c r="D10" s="61">
        <v>-100</v>
      </c>
      <c r="E10" s="61">
        <v>13.76</v>
      </c>
      <c r="F10" s="61">
        <v>88</v>
      </c>
      <c r="G10" s="61"/>
      <c r="H10" s="11" t="s">
        <v>81</v>
      </c>
    </row>
    <row r="11" spans="1:10" s="15" customFormat="1" ht="21" customHeight="1">
      <c r="A11" s="19">
        <v>6</v>
      </c>
      <c r="B11" s="32" t="s">
        <v>23</v>
      </c>
      <c r="C11" s="47">
        <v>33.333333333333329</v>
      </c>
      <c r="D11" s="61">
        <v>-100</v>
      </c>
      <c r="E11" s="61">
        <v>2.37</v>
      </c>
      <c r="F11" s="61">
        <v>93</v>
      </c>
      <c r="G11" s="61"/>
      <c r="H11" s="11" t="s">
        <v>81</v>
      </c>
    </row>
    <row r="12" spans="1:10" s="15" customFormat="1" ht="21" customHeight="1">
      <c r="A12" s="19">
        <v>7</v>
      </c>
      <c r="B12" s="32" t="s">
        <v>21</v>
      </c>
      <c r="C12" s="47">
        <v>36.363636363636367</v>
      </c>
      <c r="D12" s="61">
        <v>-100</v>
      </c>
      <c r="E12" s="61">
        <v>-19.48</v>
      </c>
      <c r="F12" s="61">
        <v>105</v>
      </c>
      <c r="G12" s="61"/>
      <c r="H12" s="11" t="s">
        <v>81</v>
      </c>
    </row>
    <row r="13" spans="1:10" s="15" customFormat="1" ht="21" customHeight="1">
      <c r="A13" s="19">
        <v>8</v>
      </c>
      <c r="B13" s="32" t="s">
        <v>27</v>
      </c>
      <c r="C13" s="47">
        <v>36.363636363636367</v>
      </c>
      <c r="D13" s="61">
        <v>6.21</v>
      </c>
      <c r="E13" s="61">
        <v>27.35</v>
      </c>
      <c r="F13" s="61">
        <v>73</v>
      </c>
      <c r="G13" s="61"/>
      <c r="H13" s="11" t="s">
        <v>81</v>
      </c>
    </row>
    <row r="14" spans="1:10" s="15" customFormat="1" ht="63.75" customHeight="1">
      <c r="A14" s="19">
        <v>9</v>
      </c>
      <c r="B14" s="32" t="s">
        <v>28</v>
      </c>
      <c r="C14" s="47">
        <v>36.363636363636367</v>
      </c>
      <c r="D14" s="61">
        <v>-100</v>
      </c>
      <c r="E14" s="61">
        <v>26.14</v>
      </c>
      <c r="F14" s="61">
        <v>76</v>
      </c>
      <c r="G14" s="61"/>
      <c r="H14" s="11" t="s">
        <v>81</v>
      </c>
    </row>
    <row r="15" spans="1:10" ht="31.5">
      <c r="A15" s="19">
        <v>10</v>
      </c>
      <c r="B15" s="32" t="s">
        <v>80</v>
      </c>
      <c r="C15" s="47">
        <v>37.04</v>
      </c>
      <c r="D15" s="61" t="s">
        <v>11</v>
      </c>
      <c r="E15" s="61">
        <v>-87.03</v>
      </c>
      <c r="F15" s="61">
        <v>100</v>
      </c>
      <c r="G15" s="31"/>
      <c r="H15" s="11" t="s">
        <v>81</v>
      </c>
    </row>
    <row r="16" spans="1:10" s="15" customFormat="1" ht="21" customHeight="1">
      <c r="A16" s="19">
        <v>11</v>
      </c>
      <c r="B16" s="32" t="s">
        <v>13</v>
      </c>
      <c r="C16" s="47">
        <v>39.393939393939391</v>
      </c>
      <c r="D16" s="61">
        <v>-100</v>
      </c>
      <c r="E16" s="61">
        <v>18.18</v>
      </c>
      <c r="F16" s="61">
        <v>85</v>
      </c>
      <c r="G16" s="61"/>
      <c r="H16" s="11" t="s">
        <v>81</v>
      </c>
    </row>
    <row r="17" spans="1:8" s="15" customFormat="1" ht="21" customHeight="1">
      <c r="A17" s="19">
        <v>12</v>
      </c>
      <c r="B17" s="32" t="s">
        <v>14</v>
      </c>
      <c r="C17" s="47">
        <v>39.393939393939391</v>
      </c>
      <c r="D17" s="61">
        <v>-100</v>
      </c>
      <c r="E17" s="61">
        <v>19.12</v>
      </c>
      <c r="F17" s="61">
        <v>82</v>
      </c>
      <c r="G17" s="61"/>
      <c r="H17" s="11" t="s">
        <v>81</v>
      </c>
    </row>
    <row r="18" spans="1:8" ht="23.25">
      <c r="A18" s="19">
        <v>13</v>
      </c>
      <c r="B18" s="32" t="s">
        <v>25</v>
      </c>
      <c r="C18" s="47">
        <v>39.393939393939391</v>
      </c>
      <c r="D18" s="61">
        <v>-100</v>
      </c>
      <c r="E18" s="61">
        <v>-12.77</v>
      </c>
      <c r="F18" s="61">
        <v>89</v>
      </c>
      <c r="G18" s="31"/>
      <c r="H18" s="11" t="s">
        <v>81</v>
      </c>
    </row>
    <row r="20" spans="1:8" ht="53.25" customHeight="1">
      <c r="A20" s="19"/>
      <c r="B20" s="83" t="s">
        <v>36</v>
      </c>
      <c r="C20" s="84"/>
      <c r="D20" s="84"/>
      <c r="E20" s="84"/>
      <c r="F20" s="84"/>
      <c r="G20" s="84"/>
      <c r="H20" s="85"/>
    </row>
    <row r="21" spans="1:8" ht="23.25">
      <c r="A21" s="18">
        <v>1</v>
      </c>
      <c r="B21" s="32" t="s">
        <v>19</v>
      </c>
      <c r="C21" s="47">
        <v>42.424242424242422</v>
      </c>
      <c r="D21" s="61">
        <v>-100</v>
      </c>
      <c r="E21" s="61">
        <v>-17.13</v>
      </c>
      <c r="F21" s="61">
        <v>107</v>
      </c>
      <c r="G21" s="31">
        <v>1</v>
      </c>
      <c r="H21" s="11" t="s">
        <v>108</v>
      </c>
    </row>
    <row r="22" spans="1:8" ht="23.25">
      <c r="A22" s="18">
        <v>2</v>
      </c>
      <c r="B22" s="32" t="s">
        <v>26</v>
      </c>
      <c r="C22" s="47">
        <v>42.424242424242422</v>
      </c>
      <c r="D22" s="61">
        <v>-100</v>
      </c>
      <c r="E22" s="61">
        <v>38.61</v>
      </c>
      <c r="F22" s="61">
        <v>93</v>
      </c>
      <c r="G22" s="59"/>
      <c r="H22" s="11" t="s">
        <v>81</v>
      </c>
    </row>
    <row r="23" spans="1:8" ht="23.25">
      <c r="A23" s="18">
        <v>3</v>
      </c>
      <c r="B23" s="32" t="s">
        <v>29</v>
      </c>
      <c r="C23" s="47">
        <v>43.333333333333336</v>
      </c>
      <c r="D23" s="61">
        <v>-100</v>
      </c>
      <c r="E23" s="61">
        <v>-10.71</v>
      </c>
      <c r="F23" s="61">
        <v>85</v>
      </c>
      <c r="G23" s="59">
        <v>0.9</v>
      </c>
      <c r="H23" s="11" t="s">
        <v>108</v>
      </c>
    </row>
    <row r="24" spans="1:8" ht="23.25">
      <c r="A24" s="18">
        <v>4</v>
      </c>
      <c r="B24" s="32" t="s">
        <v>16</v>
      </c>
      <c r="C24" s="47">
        <v>45.454545454545453</v>
      </c>
      <c r="D24" s="61">
        <v>100</v>
      </c>
      <c r="E24" s="61">
        <v>37.96</v>
      </c>
      <c r="F24" s="61">
        <v>88</v>
      </c>
      <c r="G24" s="59"/>
      <c r="H24" s="11" t="s">
        <v>81</v>
      </c>
    </row>
    <row r="25" spans="1:8" ht="23.25">
      <c r="A25" s="18">
        <v>5</v>
      </c>
      <c r="B25" s="32" t="s">
        <v>77</v>
      </c>
      <c r="C25" s="47">
        <v>48.484848484848484</v>
      </c>
      <c r="D25" s="61">
        <v>-100</v>
      </c>
      <c r="E25" s="61">
        <v>-1.5</v>
      </c>
      <c r="F25" s="61">
        <v>87</v>
      </c>
      <c r="G25" s="59">
        <v>0.9</v>
      </c>
      <c r="H25" s="11" t="s">
        <v>108</v>
      </c>
    </row>
    <row r="26" spans="1:8" ht="23.25">
      <c r="A26" s="18">
        <v>6</v>
      </c>
      <c r="B26" s="32" t="s">
        <v>18</v>
      </c>
      <c r="C26" s="47">
        <v>51.515151515151516</v>
      </c>
      <c r="D26" s="61">
        <v>-100</v>
      </c>
      <c r="E26" s="61">
        <v>12.05</v>
      </c>
      <c r="F26" s="61">
        <v>85</v>
      </c>
      <c r="G26" s="59"/>
      <c r="H26" s="11" t="s">
        <v>81</v>
      </c>
    </row>
    <row r="27" spans="1:8" ht="23.25">
      <c r="A27" s="18">
        <v>7</v>
      </c>
      <c r="B27" s="32" t="s">
        <v>22</v>
      </c>
      <c r="C27" s="47">
        <v>51.515151515151516</v>
      </c>
      <c r="D27" s="61">
        <v>-46.54</v>
      </c>
      <c r="E27" s="61">
        <v>-3.95</v>
      </c>
      <c r="F27" s="61">
        <v>78</v>
      </c>
      <c r="G27" s="59"/>
      <c r="H27" s="11" t="s">
        <v>81</v>
      </c>
    </row>
    <row r="28" spans="1:8" ht="23.25">
      <c r="A28" s="18">
        <v>8</v>
      </c>
      <c r="B28" s="32" t="s">
        <v>24</v>
      </c>
      <c r="C28" s="47">
        <v>57.575757575757578</v>
      </c>
      <c r="D28" s="61">
        <v>100</v>
      </c>
      <c r="E28" s="61">
        <v>39.43</v>
      </c>
      <c r="F28" s="61">
        <v>87</v>
      </c>
      <c r="G28" s="59"/>
      <c r="H28" s="11" t="s">
        <v>81</v>
      </c>
    </row>
    <row r="29" spans="1:8" ht="21" customHeight="1">
      <c r="A29" s="19"/>
      <c r="B29" s="82" t="s">
        <v>37</v>
      </c>
      <c r="C29" s="82"/>
      <c r="D29" s="82"/>
      <c r="E29" s="82"/>
      <c r="F29" s="82"/>
      <c r="G29" s="82"/>
      <c r="H29" s="82"/>
    </row>
    <row r="30" spans="1:8" ht="31.5">
      <c r="A30" s="18">
        <v>1</v>
      </c>
      <c r="B30" s="32" t="s">
        <v>12</v>
      </c>
      <c r="C30" s="47">
        <v>76.923076923076934</v>
      </c>
      <c r="D30" s="61">
        <v>22.72</v>
      </c>
      <c r="E30" s="61" t="s">
        <v>11</v>
      </c>
      <c r="F30" s="61">
        <v>100</v>
      </c>
      <c r="G30" s="58"/>
      <c r="H30" s="11" t="s">
        <v>81</v>
      </c>
    </row>
    <row r="31" spans="1:8">
      <c r="B31" s="16"/>
      <c r="C31" s="16"/>
      <c r="D31" s="22"/>
    </row>
    <row r="32" spans="1:8">
      <c r="B32" s="16"/>
      <c r="C32" s="16"/>
      <c r="D32" s="22"/>
    </row>
    <row r="33" spans="2:4">
      <c r="B33" s="16"/>
      <c r="C33" s="16"/>
      <c r="D33" s="22"/>
    </row>
    <row r="34" spans="2:4">
      <c r="B34" s="16"/>
      <c r="C34" s="16"/>
      <c r="D34" s="22"/>
    </row>
    <row r="35" spans="2:4">
      <c r="B35" s="16"/>
      <c r="C35" s="16"/>
      <c r="D35" s="22"/>
    </row>
    <row r="36" spans="2:4">
      <c r="B36" s="16"/>
      <c r="C36" s="16"/>
      <c r="D36" s="22"/>
    </row>
    <row r="37" spans="2:4">
      <c r="B37" s="16"/>
      <c r="C37" s="16"/>
      <c r="D37" s="22"/>
    </row>
    <row r="38" spans="2:4">
      <c r="B38" s="16"/>
      <c r="C38" s="16"/>
      <c r="D38" s="22"/>
    </row>
    <row r="39" spans="2:4">
      <c r="B39" s="16"/>
      <c r="C39" s="16"/>
      <c r="D39" s="22"/>
    </row>
    <row r="40" spans="2:4">
      <c r="B40" s="16"/>
      <c r="C40" s="16"/>
      <c r="D40" s="22"/>
    </row>
    <row r="41" spans="2:4">
      <c r="B41" s="16"/>
      <c r="C41" s="16"/>
      <c r="D41" s="22"/>
    </row>
    <row r="42" spans="2:4">
      <c r="B42" s="16"/>
      <c r="C42" s="16"/>
      <c r="D42" s="22"/>
    </row>
    <row r="43" spans="2:4">
      <c r="B43" s="16"/>
      <c r="C43" s="16"/>
      <c r="D43" s="22"/>
    </row>
    <row r="44" spans="2:4">
      <c r="B44" s="16"/>
      <c r="C44" s="16"/>
      <c r="D44" s="22"/>
    </row>
    <row r="45" spans="2:4">
      <c r="B45" s="16"/>
      <c r="C45" s="16"/>
      <c r="D45" s="22"/>
    </row>
    <row r="46" spans="2:4">
      <c r="B46" s="16"/>
      <c r="C46" s="16"/>
      <c r="D46" s="22"/>
    </row>
    <row r="47" spans="2:4">
      <c r="B47" s="16"/>
      <c r="C47" s="16"/>
      <c r="D47" s="22"/>
    </row>
    <row r="48" spans="2:4">
      <c r="B48" s="16"/>
      <c r="C48" s="16"/>
      <c r="D48" s="22"/>
    </row>
    <row r="49" spans="2:4">
      <c r="B49" s="16"/>
      <c r="C49" s="16"/>
      <c r="D49" s="22"/>
    </row>
    <row r="50" spans="2:4">
      <c r="B50" s="16"/>
      <c r="C50" s="16"/>
      <c r="D50" s="22"/>
    </row>
    <row r="51" spans="2:4">
      <c r="B51" s="16"/>
      <c r="C51" s="16"/>
      <c r="D51" s="22"/>
    </row>
    <row r="52" spans="2:4">
      <c r="B52" s="16"/>
      <c r="C52" s="16"/>
      <c r="D52" s="22"/>
    </row>
    <row r="53" spans="2:4">
      <c r="B53" s="16"/>
      <c r="C53" s="16"/>
      <c r="D53" s="22"/>
    </row>
    <row r="54" spans="2:4">
      <c r="B54" s="16"/>
      <c r="C54" s="16"/>
      <c r="D54" s="22"/>
    </row>
    <row r="55" spans="2:4">
      <c r="B55" s="16"/>
      <c r="C55" s="16"/>
      <c r="D55" s="22"/>
    </row>
    <row r="56" spans="2:4">
      <c r="B56" s="16"/>
      <c r="C56" s="16"/>
      <c r="D56" s="22"/>
    </row>
    <row r="57" spans="2:4">
      <c r="B57" s="16"/>
      <c r="C57" s="16"/>
      <c r="D57" s="22"/>
    </row>
    <row r="58" spans="2:4">
      <c r="B58" s="16"/>
      <c r="C58" s="16"/>
      <c r="D58" s="22"/>
    </row>
    <row r="59" spans="2:4">
      <c r="B59" s="16"/>
      <c r="C59" s="16"/>
      <c r="D59" s="22"/>
    </row>
    <row r="60" spans="2:4">
      <c r="B60" s="16"/>
      <c r="C60" s="16"/>
      <c r="D60" s="22"/>
    </row>
    <row r="61" spans="2:4">
      <c r="B61" s="16"/>
      <c r="C61" s="16"/>
      <c r="D61" s="22"/>
    </row>
    <row r="62" spans="2:4">
      <c r="B62" s="16"/>
      <c r="C62" s="16"/>
      <c r="D62" s="22"/>
    </row>
    <row r="63" spans="2:4">
      <c r="B63" s="16"/>
      <c r="C63" s="16"/>
      <c r="D63" s="22"/>
    </row>
    <row r="64" spans="2:4">
      <c r="B64" s="16"/>
      <c r="C64" s="16"/>
      <c r="D64" s="22"/>
    </row>
    <row r="65" spans="2:4">
      <c r="B65" s="16"/>
      <c r="C65" s="16"/>
      <c r="D65" s="22"/>
    </row>
    <row r="66" spans="2:4">
      <c r="B66" s="16"/>
      <c r="C66" s="16"/>
      <c r="D66" s="22"/>
    </row>
    <row r="67" spans="2:4">
      <c r="B67" s="16"/>
      <c r="C67" s="16"/>
      <c r="D67" s="22"/>
    </row>
    <row r="68" spans="2:4">
      <c r="B68" s="16"/>
      <c r="C68" s="16"/>
      <c r="D68" s="22"/>
    </row>
    <row r="69" spans="2:4">
      <c r="B69" s="16"/>
      <c r="C69" s="16"/>
      <c r="D69" s="22"/>
    </row>
    <row r="70" spans="2:4">
      <c r="B70" s="16"/>
      <c r="C70" s="16"/>
      <c r="D70" s="22"/>
    </row>
    <row r="71" spans="2:4">
      <c r="B71" s="16"/>
      <c r="C71" s="16"/>
      <c r="D71" s="22"/>
    </row>
    <row r="72" spans="2:4">
      <c r="B72" s="16"/>
      <c r="C72" s="16"/>
      <c r="D72" s="22"/>
    </row>
    <row r="73" spans="2:4">
      <c r="B73" s="16"/>
      <c r="C73" s="16"/>
      <c r="D73" s="22"/>
    </row>
    <row r="74" spans="2:4">
      <c r="B74" s="16"/>
      <c r="C74" s="16"/>
      <c r="D74" s="22"/>
    </row>
    <row r="75" spans="2:4">
      <c r="B75" s="16"/>
      <c r="C75" s="16"/>
      <c r="D75" s="22"/>
    </row>
    <row r="76" spans="2:4">
      <c r="B76" s="16"/>
      <c r="C76" s="16"/>
      <c r="D76" s="22"/>
    </row>
    <row r="77" spans="2:4">
      <c r="B77" s="16"/>
      <c r="C77" s="16"/>
      <c r="D77" s="22"/>
    </row>
    <row r="78" spans="2:4">
      <c r="B78" s="16"/>
      <c r="C78" s="16"/>
      <c r="D78" s="22"/>
    </row>
    <row r="79" spans="2:4">
      <c r="B79" s="16"/>
      <c r="C79" s="16"/>
      <c r="D79" s="22"/>
    </row>
    <row r="80" spans="2:4">
      <c r="B80" s="16"/>
      <c r="C80" s="16"/>
      <c r="D80" s="22"/>
    </row>
    <row r="81" spans="2:4">
      <c r="B81" s="16"/>
      <c r="C81" s="16"/>
      <c r="D81" s="22"/>
    </row>
    <row r="82" spans="2:4">
      <c r="B82" s="16"/>
      <c r="C82" s="16"/>
      <c r="D82" s="22"/>
    </row>
    <row r="83" spans="2:4">
      <c r="B83" s="16"/>
      <c r="C83" s="16"/>
      <c r="D83" s="22"/>
    </row>
    <row r="84" spans="2:4">
      <c r="B84" s="16"/>
      <c r="C84" s="16"/>
      <c r="D84" s="22"/>
    </row>
    <row r="85" spans="2:4">
      <c r="B85" s="16"/>
      <c r="C85" s="16"/>
      <c r="D85" s="22"/>
    </row>
    <row r="86" spans="2:4">
      <c r="B86" s="16"/>
      <c r="C86" s="16"/>
      <c r="D86" s="22"/>
    </row>
    <row r="87" spans="2:4">
      <c r="B87" s="16"/>
      <c r="C87" s="16"/>
      <c r="D87" s="22"/>
    </row>
    <row r="88" spans="2:4">
      <c r="B88" s="16"/>
      <c r="C88" s="16"/>
      <c r="D88" s="22"/>
    </row>
    <row r="89" spans="2:4">
      <c r="B89" s="16"/>
      <c r="C89" s="16"/>
      <c r="D89" s="22"/>
    </row>
    <row r="90" spans="2:4">
      <c r="B90" s="16"/>
      <c r="C90" s="16"/>
      <c r="D90" s="22"/>
    </row>
    <row r="91" spans="2:4">
      <c r="B91" s="16"/>
      <c r="C91" s="16"/>
      <c r="D91" s="22"/>
    </row>
    <row r="92" spans="2:4">
      <c r="B92" s="16"/>
      <c r="C92" s="16"/>
      <c r="D92" s="22"/>
    </row>
    <row r="93" spans="2:4">
      <c r="B93" s="16"/>
      <c r="C93" s="16"/>
      <c r="D93" s="22"/>
    </row>
    <row r="94" spans="2:4">
      <c r="B94" s="16"/>
      <c r="C94" s="16"/>
      <c r="D94" s="22"/>
    </row>
    <row r="95" spans="2:4">
      <c r="B95" s="16"/>
      <c r="C95" s="16"/>
      <c r="D95" s="22"/>
    </row>
    <row r="96" spans="2:4">
      <c r="B96" s="16"/>
      <c r="C96" s="16"/>
      <c r="D96" s="22"/>
    </row>
    <row r="97" spans="2:4">
      <c r="B97" s="16"/>
      <c r="C97" s="16"/>
      <c r="D97" s="22"/>
    </row>
    <row r="98" spans="2:4">
      <c r="B98" s="16"/>
      <c r="C98" s="16"/>
      <c r="D98" s="22"/>
    </row>
    <row r="99" spans="2:4">
      <c r="B99" s="16"/>
      <c r="C99" s="16"/>
      <c r="D99" s="22"/>
    </row>
    <row r="100" spans="2:4">
      <c r="B100" s="16"/>
      <c r="C100" s="16"/>
      <c r="D100" s="22"/>
    </row>
    <row r="101" spans="2:4">
      <c r="B101" s="16"/>
      <c r="C101" s="16"/>
      <c r="D101" s="22"/>
    </row>
    <row r="102" spans="2:4">
      <c r="B102" s="16"/>
      <c r="C102" s="16"/>
      <c r="D102" s="22"/>
    </row>
    <row r="103" spans="2:4">
      <c r="B103" s="16"/>
      <c r="C103" s="16"/>
      <c r="D103" s="22"/>
    </row>
    <row r="104" spans="2:4">
      <c r="B104" s="16"/>
      <c r="C104" s="16"/>
      <c r="D104" s="22"/>
    </row>
  </sheetData>
  <mergeCells count="9">
    <mergeCell ref="B5:H5"/>
    <mergeCell ref="B20:H20"/>
    <mergeCell ref="B29:H29"/>
    <mergeCell ref="B1:H1"/>
    <mergeCell ref="C3:C4"/>
    <mergeCell ref="F3:F4"/>
    <mergeCell ref="G3:G4"/>
    <mergeCell ref="H3:H4"/>
    <mergeCell ref="D3:E3"/>
  </mergeCells>
  <pageMargins left="0" right="0" top="0.74803149606299213" bottom="0.74803149606299213" header="0.31496062992125984" footer="0.31496062992125984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оценка</vt:lpstr>
      <vt:lpstr>результат</vt:lpstr>
      <vt:lpstr>оценка!Область_печати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НовиковаЕ</dc:creator>
  <cp:lastModifiedBy>Томашова</cp:lastModifiedBy>
  <cp:lastPrinted>2026-03-19T11:00:54Z</cp:lastPrinted>
  <dcterms:created xsi:type="dcterms:W3CDTF">2022-10-18T12:50:23Z</dcterms:created>
  <dcterms:modified xsi:type="dcterms:W3CDTF">2026-03-30T12:29:04Z</dcterms:modified>
</cp:coreProperties>
</file>